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시설기획부 업무\19. 주차장유료화_정서현\3. CCTV 설계 관련\입찰공고\최종 홍진기 작성\24.11.06 수정 홍진기\대전월드컵경기장 주차관제설비 CCTV 설치 공사\"/>
    </mc:Choice>
  </mc:AlternateContent>
  <xr:revisionPtr revIDLastSave="0" documentId="13_ncr:1_{EACE3FD4-440A-4EA8-A98D-DCA5156C1725}" xr6:coauthVersionLast="47" xr6:coauthVersionMax="47" xr10:uidLastSave="{00000000-0000-0000-0000-000000000000}"/>
  <bookViews>
    <workbookView xWindow="28680" yWindow="-120" windowWidth="28110" windowHeight="16440" tabRatio="949" activeTab="2" xr2:uid="{9B0AFF1D-1BA9-4F5B-99F1-2DFE4D94DC79}"/>
  </bookViews>
  <sheets>
    <sheet name="내역표지" sheetId="13" r:id="rId1"/>
    <sheet name="원가계산서" sheetId="12" r:id="rId2"/>
    <sheet name="공종별집계표" sheetId="11" r:id="rId3"/>
    <sheet name="공종별내역서" sheetId="10" r:id="rId4"/>
    <sheet name="Sheet1" sheetId="1" state="hidden" r:id="rId5"/>
  </sheets>
  <externalReferences>
    <externalReference r:id="rId6"/>
    <externalReference r:id="rId7"/>
    <externalReference r:id="rId8"/>
    <externalReference r:id="rId9"/>
  </externalReferences>
  <definedNames>
    <definedName name="_Dist_Bin" hidden="1">#REF!</definedName>
    <definedName name="_Dist_Values" hidden="1">#REF!</definedName>
    <definedName name="_Fill" hidden="1">[1]입적표!#REF!</definedName>
    <definedName name="_Key1" hidden="1">[2]Sheet2!#REF!</definedName>
    <definedName name="_Key2" hidden="1">[2]Sheet2!#REF!</definedName>
    <definedName name="_kfkf" hidden="1">#REF!</definedName>
    <definedName name="_Order1" hidden="1">255</definedName>
    <definedName name="_Order2" hidden="1">255</definedName>
    <definedName name="_P3" hidden="1">{#N/A,#N/A,FALSE,"배수1"}</definedName>
    <definedName name="_P4" hidden="1">{#N/A,#N/A,FALSE,"혼합골재"}</definedName>
    <definedName name="_P5" hidden="1">{#N/A,#N/A,FALSE,"배수1"}</definedName>
    <definedName name="_P6" hidden="1">{#N/A,#N/A,FALSE,"2~8번"}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3" hidden="1">{#N/A,#N/A,FALSE,"포장2"}</definedName>
    <definedName name="_Sort" hidden="1">#REF!</definedName>
    <definedName name="_Table1_In1" hidden="1">#REF!</definedName>
    <definedName name="_Table1_Out" hidden="1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재ㅐ햐" hidden="1">#REF!</definedName>
    <definedName name="AAAA" hidden="1">[2]내역서!#REF!</definedName>
    <definedName name="aaaaaa" hidden="1">{#N/A,#N/A,FALSE,"속도"}</definedName>
    <definedName name="aaaaaaaaaa" hidden="1">{#N/A,#N/A,FALSE,"포장1";#N/A,#N/A,FALSE,"포장1"}</definedName>
    <definedName name="ABC" hidden="1">{#N/A,#N/A,FALSE,"CCTV"}</definedName>
    <definedName name="AccessDatabase" hidden="1">"C:\My Documents\북부수도사업소\전원차단장치\전원차~1\전원차단장치 내역서 03월06일.mdb"</definedName>
    <definedName name="ASF" hidden="1">{#N/A,#N/A,FALSE,"2~8번"}</definedName>
    <definedName name="dataww" hidden="1">#REF!</definedName>
    <definedName name="dddddd" hidden="1">{#N/A,#N/A,FALSE,"이정표"}</definedName>
    <definedName name="DFASFD" hidden="1">{#N/A,#N/A,FALSE,"골재소요량";#N/A,#N/A,FALSE,"골재소요량"}</definedName>
    <definedName name="DFDASFGDASG" hidden="1">{#N/A,#N/A,FALSE,"단가표지"}</definedName>
    <definedName name="DFDF" hidden="1">{#N/A,#N/A,FALSE,"조골재"}</definedName>
    <definedName name="DFDFDF" hidden="1">{#N/A,#N/A,FALSE,"단가표지"}</definedName>
    <definedName name="DFDSADFADSF" hidden="1">{#N/A,#N/A,FALSE,"2~8번"}</definedName>
    <definedName name="DFDSAFDFD" hidden="1">{#N/A,#N/A,FALSE,"부대1"}</definedName>
    <definedName name="DFDSAFSFG" hidden="1">{#N/A,#N/A,FALSE,"구조2"}</definedName>
    <definedName name="DFDSAGFDSAG" hidden="1">{#N/A,#N/A,FALSE,"혼합골재"}</definedName>
    <definedName name="DFDSFD" hidden="1">{#N/A,#N/A,FALSE,"속도"}</definedName>
    <definedName name="DFDSFDFDFD" hidden="1">{#N/A,#N/A,FALSE,"구조1"}</definedName>
    <definedName name="DFDSFDS" hidden="1">{#N/A,#N/A,FALSE,"부대2"}</definedName>
    <definedName name="DFDSSF" hidden="1">{#N/A,#N/A,FALSE,"이정표"}</definedName>
    <definedName name="DFGADSGAFDG" hidden="1">{#N/A,#N/A,FALSE,"운반시간"}</definedName>
    <definedName name="DGDFGFGDG" hidden="1">{#N/A,#N/A,FALSE,"배수1"}</definedName>
    <definedName name="DSA" hidden="1">{#N/A,#N/A,FALSE,"포장1";#N/A,#N/A,FALSE,"포장1"}</definedName>
    <definedName name="DW" hidden="1">{#N/A,#N/A,FALSE,"배수2"}</definedName>
    <definedName name="ee" hidden="1">{#N/A,#N/A,FALSE,"단가표지"}</definedName>
    <definedName name="FDGDFAGFD" hidden="1">{#N/A,#N/A,FALSE,"포장1";#N/A,#N/A,FALSE,"포장1"}</definedName>
    <definedName name="fdgfdg" hidden="1">{#N/A,#N/A,FALSE,"2~8번"}</definedName>
    <definedName name="fdgfgf" hidden="1">{#N/A,#N/A,FALSE,"운반시간"}</definedName>
    <definedName name="ffffff" hidden="1">{#N/A,#N/A,FALSE,"조골재"}</definedName>
    <definedName name="FGDAG" hidden="1">{#N/A,#N/A,FALSE,"포장2"}</definedName>
    <definedName name="FGDAGFG" hidden="1">{#N/A,#N/A,FALSE,"혼합골재"}</definedName>
    <definedName name="fgfadgf" hidden="1">{#N/A,#N/A,FALSE,"혼합골재"}</definedName>
    <definedName name="FGFDG" hidden="1">{#N/A,#N/A,FALSE,"표지목차"}</definedName>
    <definedName name="fgfdgffff" hidden="1">{#N/A,#N/A,FALSE,"부대2"}</definedName>
    <definedName name="fgfdsgdfg" hidden="1">{#N/A,#N/A,FALSE,"혼합골재"}</definedName>
    <definedName name="fghfdagfd" hidden="1">{#N/A,#N/A,FALSE,"표지목차"}</definedName>
    <definedName name="fhddg" hidden="1">{#N/A,#N/A,FALSE,"부대1"}</definedName>
    <definedName name="FS" hidden="1">{#N/A,#N/A,FALSE,"배수1"}</definedName>
    <definedName name="GDG" hidden="1">{#N/A,#N/A,FALSE,"포장2"}</definedName>
    <definedName name="GDGFD" hidden="1">{#N/A,#N/A,FALSE,"배수1"}</definedName>
    <definedName name="GFDG" hidden="1">{#N/A,#N/A,FALSE,"2~8번"}</definedName>
    <definedName name="GFDGDFGFG" hidden="1">{#N/A,#N/A,FALSE,"혼합골재"}</definedName>
    <definedName name="GFGFHGFHF" hidden="1">{#N/A,#N/A,FALSE,"토공2"}</definedName>
    <definedName name="gfhgh" hidden="1">{#N/A,#N/A,FALSE,"배수2"}</definedName>
    <definedName name="ggfhgfshgh" hidden="1">{#N/A,#N/A,FALSE,"포장2"}</definedName>
    <definedName name="ggggg" hidden="1">{#N/A,#N/A,FALSE,"구조1"}</definedName>
    <definedName name="ghgfh" hidden="1">{#N/A,#N/A,FALSE,"포장2"}</definedName>
    <definedName name="GJHGLI" hidden="1">{#N/A,#N/A,FALSE,"포장1";#N/A,#N/A,FALSE,"포장1"}</definedName>
    <definedName name="GS" hidden="1">{#N/A,#N/A,FALSE,"포장2"}</definedName>
    <definedName name="GUS" hidden="1">{#N/A,#N/A,FALSE,"현장 NCR 분석";#N/A,#N/A,FALSE,"현장품질감사";#N/A,#N/A,FALSE,"현장품질감사"}</definedName>
    <definedName name="hgd" hidden="1">{#N/A,#N/A,FALSE,"배수2"}</definedName>
    <definedName name="HHR" hidden="1">{#N/A,#N/A,FALSE,"포장2"}</definedName>
    <definedName name="HTML_CodePage" hidden="1">949</definedName>
    <definedName name="HTML_Control" hidden="1">{"'건축내역'!$A$1:$L$413"}</definedName>
    <definedName name="HTML_Description" hidden="1">""</definedName>
    <definedName name="HTML_Email" hidden="1">""</definedName>
    <definedName name="HTML_Header" hidden="1">"건축내역"</definedName>
    <definedName name="HTML_LastUpdate" hidden="1">"00-11-13"</definedName>
    <definedName name="HTML_LineAfter" hidden="1">FALSE</definedName>
    <definedName name="HTML_LineBefore" hidden="1">FALSE</definedName>
    <definedName name="HTML_Name" hidden="1">"HongJin Agriculture Korea"</definedName>
    <definedName name="HTML_OBDlg2" hidden="1">TRUE</definedName>
    <definedName name="HTML_OBDlg4" hidden="1">TRUE</definedName>
    <definedName name="HTML_OS" hidden="1">0</definedName>
    <definedName name="HTML_PathFile" hidden="1">"C:\001WORK\MyHTML.htm"</definedName>
    <definedName name="HTML_Title" hidden="1">"cost2010"</definedName>
    <definedName name="IOIOIOIO" hidden="1">{#N/A,#N/A,FALSE,"표지목차"}</definedName>
    <definedName name="JK" hidden="1">{#N/A,#N/A,FALSE,"현장 NCR 분석";#N/A,#N/A,FALSE,"현장품질감사";#N/A,#N/A,FALSE,"현장품질감사"}</definedName>
    <definedName name="JKJKJKJK" hidden="1">{#N/A,#N/A,FALSE,"포장1";#N/A,#N/A,FALSE,"포장1"}</definedName>
    <definedName name="khl" hidden="1">{#N/A,#N/A,FALSE,"2~8번"}</definedName>
    <definedName name="KLLKLKLK" hidden="1">{#N/A,#N/A,FALSE,"포장2"}</definedName>
    <definedName name="ktf" hidden="1">#REF!</definedName>
    <definedName name="kty" hidden="1">#REF!</definedName>
    <definedName name="NEWNAME" hidden="1">{#N/A,#N/A,FALSE,"CCTV"}</definedName>
    <definedName name="_xlnm.Print_Area" localSheetId="3">공종별내역서!$A$1:$M$141</definedName>
    <definedName name="_xlnm.Print_Area" localSheetId="2">공종별집계표!$A$1:$M$27</definedName>
    <definedName name="_xlnm.Print_Area" localSheetId="0">내역표지!$A$1:$I$15</definedName>
    <definedName name="_xlnm.Print_Area" localSheetId="1">원가계산서!$A$1:$G$32</definedName>
    <definedName name="_xlnm.Print_Titles" localSheetId="3">공종별내역서!$1:$4</definedName>
    <definedName name="_xlnm.Print_Titles" localSheetId="2">공종별집계표!$1:$4</definedName>
    <definedName name="_xlnm.Print_Titles" localSheetId="1">원가계산서!$1:$3</definedName>
    <definedName name="qw" hidden="1">{#N/A,#N/A,FALSE,"단가표지"}</definedName>
    <definedName name="QWQ" hidden="1">{#N/A,#N/A,FALSE,"배수2"}</definedName>
    <definedName name="RRR" hidden="1">{#N/A,#N/A,FALSE,"포장2"}</definedName>
    <definedName name="SDCFG\" hidden="1">{#N/A,#N/A,FALSE,"운반시간"}</definedName>
    <definedName name="SDDFD" hidden="1">{#N/A,#N/A,FALSE,"배수1"}</definedName>
    <definedName name="SDF" hidden="1">{#N/A,#N/A,FALSE,"혼합골재"}</definedName>
    <definedName name="SDFDFD" hidden="1">{#N/A,#N/A,FALSE,"운반시간"}</definedName>
    <definedName name="sdsdddd" hidden="1">{#N/A,#N/A,FALSE,"토공2"}</definedName>
    <definedName name="SFA" hidden="1">{#N/A,#N/A,FALSE,"포장1";#N/A,#N/A,FALSE,"포장1"}</definedName>
    <definedName name="sfggf" hidden="1">{#N/A,#N/A,FALSE,"배수1"}</definedName>
    <definedName name="SFSDFDSF" hidden="1">{#N/A,#N/A,FALSE,"운반시간"}</definedName>
    <definedName name="sss" hidden="1">{#N/A,#N/A,FALSE,"전력간선"}</definedName>
    <definedName name="sssss" hidden="1">{#N/A,#N/A,FALSE,"운반시간"}</definedName>
    <definedName name="tt" hidden="1">{#N/A,#N/A,FALSE,"단가표지"}</definedName>
    <definedName name="TYHFDGFD" hidden="1">{#N/A,#N/A,FALSE,"배수2"}</definedName>
    <definedName name="wm.조골재1" hidden="1">{#N/A,#N/A,FALSE,"조골재"}</definedName>
    <definedName name="woogi" hidden="1">#REF!</definedName>
    <definedName name="woogi2" hidden="1">#REF!</definedName>
    <definedName name="WRITE" hidden="1">{#N/A,#N/A,FALSE,"CCTV"}</definedName>
    <definedName name="wrn.2번." hidden="1">{#N/A,#N/A,FALSE,"2~8번"}</definedName>
    <definedName name="wrn.BM." hidden="1">{#N/A,#N/A,FALSE,"CCTV"}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속도." hidden="1">{#N/A,#N/A,FALSE,"속도"}</definedName>
    <definedName name="wrn.신용찬." hidden="1">{#N/A,#N/A,TRUE,"토적및재료집계";#N/A,#N/A,TRUE,"토적및재료집계";#N/A,#N/A,TRUE,"단위량"}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hidden="1">{#N/A,#N/A,FALSE,"혼합골재"}</definedName>
    <definedName name="YUYUY" hidden="1">{#N/A,#N/A,FALSE,"혼합골재"}</definedName>
    <definedName name="ㄱㄷㅂㄱㅈ" hidden="1">{#N/A,#N/A,FALSE,"2~8번"}</definedName>
    <definedName name="가" hidden="1">{"'건축내역'!$A$1:$L$413"}</definedName>
    <definedName name="가나다" hidden="1">#REF!</definedName>
    <definedName name="갈현동" hidden="1">{#N/A,#N/A,FALSE,"CCTV"}</definedName>
    <definedName name="건축원가" hidden="1">[3]전기!$B$4:$B$163</definedName>
    <definedName name="견적의뢰서" hidden="1">{#N/A,#N/A,FALSE,"CCTV"}</definedName>
    <definedName name="공사명">[4]갑지!$P$5</definedName>
    <definedName name="교대펄근집계" hidden="1">{#N/A,#N/A,FALSE,"배수1"}</definedName>
    <definedName name="교통" hidden="1">#REF!</definedName>
    <definedName name="ㄴㄴㄴ" hidden="1">{#N/A,#N/A,FALSE,"전력간선"}</definedName>
    <definedName name="ㄴㄴㄴㄴ" hidden="1">#REF!</definedName>
    <definedName name="ㄴㄴㄴㄴㄴ" hidden="1">#REF!</definedName>
    <definedName name="ㄴㄴㅀㅇㅇㅀ" hidden="1">{#N/A,#N/A,FALSE,"부대1"}</definedName>
    <definedName name="ㄴㄹㄴ" hidden="1">{#N/A,#N/A,FALSE,"단가표지"}</definedName>
    <definedName name="ㄴㄹㅇ" hidden="1">{#N/A,#N/A,FALSE,"포장2"}</definedName>
    <definedName name="ㄴㅁㄹㅈㄹ" hidden="1">#REF!</definedName>
    <definedName name="ㄴㅁㅇㄴㅁㅇ" hidden="1">{#N/A,#N/A,FALSE,"배수1"}</definedName>
    <definedName name="ㄴㅅㅎㅇㅎㄹㅇ" hidden="1">{#N/A,#N/A,FALSE,"배수2"}</definedName>
    <definedName name="ㄷㄳㅅㄷㄱ" hidden="1">{#N/A,#N/A,FALSE,"2~8번"}</definedName>
    <definedName name="ㄷㄷ" hidden="1">{#N/A,#N/A,FALSE,"전력간선"}</definedName>
    <definedName name="ㄷㅈㄱㄷㅈ" hidden="1">{#N/A,#N/A,FALSE,"혼합골재"}</definedName>
    <definedName name="ㄷㅈㅂㄱㅈㅂㄷㄱ" hidden="1">{#N/A,#N/A,FALSE,"골재소요량";#N/A,#N/A,FALSE,"골재소요량"}</definedName>
    <definedName name="ㄷㅎㄹㅇ" hidden="1">#REF!</definedName>
    <definedName name="ㄹㅇㅎㅇㅀ" hidden="1">{#N/A,#N/A,FALSE,"부대2"}</definedName>
    <definedName name="ㄹ허ㅗ" hidden="1">{#N/A,#N/A,FALSE,"이정표"}</definedName>
    <definedName name="ㄹ홓ㄹ" hidden="1">{#N/A,#N/A,FALSE,"조골재"}</definedName>
    <definedName name="ㅁ" hidden="1">'[2]#REF'!#REF!</definedName>
    <definedName name="ㅁㄱㅂ" hidden="1">{#N/A,#N/A,FALSE,"단가표지"}</definedName>
    <definedName name="ㅁㄴ" hidden="1">{#N/A,#N/A,FALSE,"전력간선"}</definedName>
    <definedName name="ㅁㄴㅇ" hidden="1">{#N/A,#N/A,FALSE,"배수1"}</definedName>
    <definedName name="ㅁㄴㅇㅁ" hidden="1">{#N/A,#N/A,FALSE,"배수1"}</definedName>
    <definedName name="ㅁㄹㄹㄴㅇㄹㅇㄴㄹㄴㅇ" hidden="1">{#N/A,#N/A,FALSE,"포장1";#N/A,#N/A,FALSE,"포장1"}</definedName>
    <definedName name="ㅁㅇㄴㅁㅇㅁ" hidden="1">{#N/A,#N/A,FALSE,"배수1"}</definedName>
    <definedName name="ㅂㅂ" hidden="1">{#N/A,#N/A,FALSE,"전력간선"}</definedName>
    <definedName name="ㅂㅈㄱㄷㅈㅂㄱㅈㄷㅂㄱ" hidden="1">{#N/A,#N/A,FALSE,"이정표"}</definedName>
    <definedName name="벌" hidden="1">{#N/A,#N/A,FALSE,"전력간선"}</definedName>
    <definedName name="복사" hidden="1">{"'건축내역'!$A$1:$L$413"}</definedName>
    <definedName name="부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분전반제조총괄표" hidden="1">{"'건축내역'!$A$1:$L$413"}</definedName>
    <definedName name="ㅅㅎㄱㄷㅅㄷㄱ" hidden="1">{#N/A,#N/A,FALSE,"표지목차"}</definedName>
    <definedName name="ㅇ" hidden="1">{"'건축내역'!$A$1:$L$413"}</definedName>
    <definedName name="ㅇㄴㄴㄴㄴㄴㄴㄴㄴㄴ" hidden="1">{#N/A,#N/A,FALSE,"혼합골재"}</definedName>
    <definedName name="ㅇㄹㄴㅀㄹㅇㅎㄹㅇㅎ" hidden="1">{#N/A,#N/A,FALSE,"2~8번"}</definedName>
    <definedName name="ㅇㄹㄹ" hidden="1">#REF!</definedName>
    <definedName name="ㅇㄹㅇㄹ" hidden="1">#REF!</definedName>
    <definedName name="ㅇㄽㄱ" hidden="1">{#N/A,#N/A,FALSE,"전력간선"}</definedName>
    <definedName name="ㅇㅀㅎㅎㅎㅎㅎㅎㅎㅎㅎㅎㅎㅎㅎㅎㅎ" hidden="1">{#N/A,#N/A,FALSE,"구조2"}</definedName>
    <definedName name="ㅇㅇ" hidden="1">{"'건축내역'!$A$1:$L$413"}</definedName>
    <definedName name="ㅇㅇㄹ" hidden="1">#REF!</definedName>
    <definedName name="ㅇㅇㅇ" hidden="1">#REF!</definedName>
    <definedName name="이름표" hidden="1">{#N/A,#N/A,FALSE,"단가표지"}</definedName>
    <definedName name="이릉" hidden="1">#REF!</definedName>
    <definedName name="이정" hidden="1">{#N/A,#N/A,FALSE,"2~8번"}</definedName>
    <definedName name="이종훈" hidden="1">[3]전기!$A$4:$A$163</definedName>
    <definedName name="ㅈ" hidden="1">{#N/A,#N/A,FALSE,"혼합골재"}</definedName>
    <definedName name="ㅈㄷㄱㄷㅈㄱㄷㅈ" hidden="1">{#N/A,#N/A,FALSE,"표지목차"}</definedName>
    <definedName name="ㅈㅈ" hidden="1">{#N/A,#N/A,FALSE,"표지목차"}</definedName>
    <definedName name="재료노무합계" hidden="1">{"'건축내역'!$A$1:$L$413"}</definedName>
    <definedName name="전체제조총괄표" hidden="1">{"'건축내역'!$A$1:$L$413"}</definedName>
    <definedName name="조사가" hidden="1">[2]내역서!#REF!</definedName>
    <definedName name="직매54P" hidden="1">{#N/A,#N/A,TRUE,"토적및재료집계";#N/A,#N/A,TRUE,"토적및재료집계";#N/A,#N/A,TRUE,"단위량"}</definedName>
    <definedName name="ㅊ퓿ㅍ" hidden="1">{#N/A,#N/A,FALSE,"혼합골재"}</definedName>
    <definedName name="차량기지총괄간지" hidden="1">{#N/A,#N/A,TRUE,"토적및재료집계";#N/A,#N/A,TRUE,"토적및재료집계";#N/A,#N/A,TRUE,"단위량"}</definedName>
    <definedName name="찰샇기" hidden="1">#REF!</definedName>
    <definedName name="철골협의" hidden="1">{#N/A,#N/A,FALSE,"현장 NCR 분석";#N/A,#N/A,FALSE,"현장품질감사";#N/A,#N/A,FALSE,"현장품질감사"}</definedName>
    <definedName name="ㅋ" hidden="1">{#N/A,#N/A,FALSE,"전력간선"}</definedName>
    <definedName name="콘크리트2" hidden="1">#REF!</definedName>
    <definedName name="ㅌㅊ" hidden="1">{#N/A,#N/A,FALSE,"CCTV"}</definedName>
    <definedName name="토목설계" hidden="1">{#N/A,#N/A,FALSE,"골재소요량";#N/A,#N/A,FALSE,"골재소요량"}</definedName>
    <definedName name="파일" hidden="1">#REF!</definedName>
    <definedName name="표지2" hidden="1">#REF!</definedName>
    <definedName name="ㅎ" hidden="1">{#N/A,#N/A,FALSE,"전력간선"}</definedName>
    <definedName name="ㅎㄹㅇㅀ" hidden="1">{#N/A,#N/A,FALSE,"부대1"}</definedName>
    <definedName name="ㅎ로ㅓ" hidden="1">{#N/A,#N/A,FALSE,"운반시간"}</definedName>
    <definedName name="ㅎㅇㅀㅇㅀㅇㅎ" hidden="1">{#N/A,#N/A,FALSE,"표지목차"}</definedName>
    <definedName name="ㅎㅇㅇㅀㅎㄹ" hidden="1">{#N/A,#N/A,FALSE,"속도"}</definedName>
    <definedName name="하하하" hidden="1">{#N/A,#N/A,FALSE,"단가표지"}</definedName>
    <definedName name="호ㅓㅗ" hidden="1">{#N/A,#N/A,FALSE,"포장1";#N/A,#N/A,FALSE,"포장1"}</definedName>
    <definedName name="히ㅏㅓㅣㅏㅓㅚㅏ" hidden="1">{#N/A,#N/A,FALSE,"구조1"}</definedName>
    <definedName name="ㅏㅓㅣㅏㅓㅣ" hidden="1">{#N/A,#N/A,FALSE,"부대2"}</definedName>
    <definedName name="ㅓㅏㅣㅓㅣㅓ" hidden="1">{#N/A,#N/A,FALSE,"혼합골재"}</definedName>
    <definedName name="ㅓㅑㅛ츄ㅗㄱㄷㄷㅈㅈ" hidden="1">{#N/A,#N/A,FALSE,"전력간선"}</definedName>
    <definedName name="ㅓㅗㅅㄹ" hidden="1">{#N/A,#N/A,FALSE,"조골재"}</definedName>
    <definedName name="ㅔ3" hidden="1">{#N/A,#N/A,FALSE,"배수1"}</definedName>
    <definedName name="ㅗㄹ호" hidden="1">{#N/A,#N/A,FALSE,"운반시간"}</definedName>
    <definedName name="ㅠ뮤ㅐ" hidden="1">#REF!</definedName>
    <definedName name="ㅣㅎㄹㅇㅇ" hidden="1">{#N/A,#N/A,FALSE,"토공2"}</definedName>
    <definedName name="ㅣㅏㅓㅣㅏㅓㅣ" hidden="1">{#N/A,#N/A,FALSE,"속도"}</definedName>
    <definedName name="ㅣㅑㅑ" hidden="1">{#N/A,#N/A,FALSE,"단가표지"}</definedName>
    <definedName name="ㅣㅑㅣㅣ" hidden="1">{#N/A,#N/A,FALSE,"혼합골재"}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12" l="1"/>
  <c r="E20" i="12"/>
  <c r="E19" i="12"/>
  <c r="H121" i="10" l="1"/>
  <c r="F121" i="10"/>
  <c r="H96" i="10"/>
  <c r="F96" i="10"/>
  <c r="J95" i="10"/>
  <c r="H95" i="10"/>
  <c r="K95" i="10"/>
  <c r="J94" i="10"/>
  <c r="H94" i="10"/>
  <c r="F94" i="10"/>
  <c r="J93" i="10"/>
  <c r="H93" i="10"/>
  <c r="F93" i="10"/>
  <c r="J92" i="10"/>
  <c r="F91" i="10"/>
  <c r="J90" i="10"/>
  <c r="H90" i="10"/>
  <c r="F90" i="10"/>
  <c r="J89" i="10"/>
  <c r="H89" i="10"/>
  <c r="F89" i="10"/>
  <c r="J87" i="10"/>
  <c r="H87" i="10"/>
  <c r="J86" i="10"/>
  <c r="F86" i="10"/>
  <c r="J85" i="10"/>
  <c r="H85" i="10"/>
  <c r="F85" i="10"/>
  <c r="L85" i="10" s="1"/>
  <c r="J84" i="10"/>
  <c r="H84" i="10"/>
  <c r="K84" i="10"/>
  <c r="J83" i="10"/>
  <c r="F83" i="10"/>
  <c r="J82" i="10"/>
  <c r="H82" i="10"/>
  <c r="K82" i="10"/>
  <c r="J81" i="10"/>
  <c r="H81" i="10"/>
  <c r="K80" i="10"/>
  <c r="J79" i="10"/>
  <c r="H79" i="10"/>
  <c r="K79" i="10"/>
  <c r="J78" i="10"/>
  <c r="H78" i="10"/>
  <c r="F78" i="10"/>
  <c r="J77" i="10"/>
  <c r="K77" i="10"/>
  <c r="J76" i="10"/>
  <c r="F76" i="10"/>
  <c r="H75" i="10"/>
  <c r="K75" i="10"/>
  <c r="J65" i="10"/>
  <c r="H65" i="10"/>
  <c r="F65" i="10"/>
  <c r="H64" i="10"/>
  <c r="F64" i="10"/>
  <c r="J63" i="10"/>
  <c r="H63" i="10"/>
  <c r="F63" i="10"/>
  <c r="J62" i="10"/>
  <c r="H62" i="10"/>
  <c r="F62" i="10"/>
  <c r="J61" i="10"/>
  <c r="F61" i="10"/>
  <c r="H60" i="10"/>
  <c r="F60" i="10"/>
  <c r="J59" i="10"/>
  <c r="H59" i="10"/>
  <c r="K59" i="10"/>
  <c r="J58" i="10"/>
  <c r="H58" i="10"/>
  <c r="F58" i="10"/>
  <c r="H57" i="10"/>
  <c r="F57" i="10"/>
  <c r="H55" i="10"/>
  <c r="K55" i="10"/>
  <c r="J54" i="10"/>
  <c r="H54" i="10"/>
  <c r="F54" i="10"/>
  <c r="J53" i="10"/>
  <c r="H53" i="10"/>
  <c r="F53" i="10"/>
  <c r="J52" i="10"/>
  <c r="H52" i="10"/>
  <c r="K52" i="10"/>
  <c r="J39" i="10"/>
  <c r="H39" i="10"/>
  <c r="J38" i="10"/>
  <c r="H38" i="10"/>
  <c r="F38" i="10"/>
  <c r="J36" i="10"/>
  <c r="H36" i="10"/>
  <c r="F36" i="10"/>
  <c r="J35" i="10"/>
  <c r="H35" i="10"/>
  <c r="F35" i="10"/>
  <c r="J34" i="10"/>
  <c r="H34" i="10"/>
  <c r="F34" i="10"/>
  <c r="J33" i="10"/>
  <c r="H33" i="10"/>
  <c r="J32" i="10"/>
  <c r="F32" i="10"/>
  <c r="J31" i="10"/>
  <c r="H31" i="10"/>
  <c r="F31" i="10"/>
  <c r="J30" i="10"/>
  <c r="H30" i="10"/>
  <c r="F30" i="10"/>
  <c r="J29" i="10"/>
  <c r="J28" i="10"/>
  <c r="H28" i="10"/>
  <c r="K28" i="10"/>
  <c r="H27" i="10"/>
  <c r="K26" i="10"/>
  <c r="J25" i="10"/>
  <c r="H25" i="10"/>
  <c r="K25" i="10"/>
  <c r="J24" i="10"/>
  <c r="H24" i="10"/>
  <c r="F24" i="10"/>
  <c r="J23" i="10"/>
  <c r="H23" i="10"/>
  <c r="F23" i="10"/>
  <c r="J22" i="10"/>
  <c r="F22" i="10"/>
  <c r="J21" i="10"/>
  <c r="K21" i="10"/>
  <c r="J20" i="10"/>
  <c r="H20" i="10"/>
  <c r="K20" i="10"/>
  <c r="J19" i="10"/>
  <c r="H19" i="10"/>
  <c r="F19" i="10"/>
  <c r="J17" i="10"/>
  <c r="H17" i="10"/>
  <c r="J16" i="10"/>
  <c r="F16" i="10"/>
  <c r="H15" i="10"/>
  <c r="F15" i="10"/>
  <c r="J14" i="10"/>
  <c r="H14" i="10"/>
  <c r="F14" i="10"/>
  <c r="J12" i="10"/>
  <c r="H12" i="10"/>
  <c r="F12" i="10"/>
  <c r="J11" i="10"/>
  <c r="H11" i="10"/>
  <c r="F11" i="10"/>
  <c r="H9" i="10"/>
  <c r="F9" i="10"/>
  <c r="J6" i="10"/>
  <c r="H6" i="10"/>
  <c r="F6" i="10"/>
  <c r="J41" i="10"/>
  <c r="H37" i="10"/>
  <c r="J37" i="10"/>
  <c r="H8" i="10"/>
  <c r="J7" i="10"/>
  <c r="J121" i="10"/>
  <c r="H120" i="10"/>
  <c r="J120" i="10"/>
  <c r="J141" i="10" s="1"/>
  <c r="I9" i="11" s="1"/>
  <c r="J9" i="11" s="1"/>
  <c r="J96" i="10"/>
  <c r="F92" i="10"/>
  <c r="H92" i="10"/>
  <c r="H91" i="10"/>
  <c r="J91" i="10"/>
  <c r="K91" i="10"/>
  <c r="F88" i="10"/>
  <c r="H88" i="10"/>
  <c r="F87" i="10"/>
  <c r="H86" i="10"/>
  <c r="F81" i="10"/>
  <c r="F80" i="10"/>
  <c r="H80" i="10"/>
  <c r="J80" i="10"/>
  <c r="F77" i="10"/>
  <c r="H77" i="10"/>
  <c r="H76" i="10"/>
  <c r="J75" i="10"/>
  <c r="H61" i="10"/>
  <c r="J60" i="10"/>
  <c r="K60" i="10"/>
  <c r="J57" i="10"/>
  <c r="F56" i="10"/>
  <c r="H56" i="10"/>
  <c r="J56" i="10"/>
  <c r="K56" i="10"/>
  <c r="J55" i="10"/>
  <c r="F33" i="10"/>
  <c r="H32" i="10"/>
  <c r="F29" i="10"/>
  <c r="F28" i="10"/>
  <c r="F27" i="10"/>
  <c r="J27" i="10"/>
  <c r="K27" i="10"/>
  <c r="H26" i="10"/>
  <c r="J26" i="10"/>
  <c r="H22" i="10"/>
  <c r="H21" i="10"/>
  <c r="F18" i="10"/>
  <c r="H18" i="10"/>
  <c r="F17" i="10"/>
  <c r="H16" i="10"/>
  <c r="J15" i="10"/>
  <c r="K15" i="10"/>
  <c r="F10" i="10"/>
  <c r="H10" i="10"/>
  <c r="J10" i="10"/>
  <c r="K10" i="10"/>
  <c r="J9" i="10"/>
  <c r="K18" i="10" l="1"/>
  <c r="K93" i="10"/>
  <c r="F52" i="10"/>
  <c r="L52" i="10" s="1"/>
  <c r="K87" i="10"/>
  <c r="L77" i="10"/>
  <c r="K88" i="10"/>
  <c r="K23" i="10"/>
  <c r="K11" i="10"/>
  <c r="F82" i="10"/>
  <c r="F84" i="10"/>
  <c r="F26" i="10"/>
  <c r="L26" i="10" s="1"/>
  <c r="L27" i="10"/>
  <c r="K39" i="10"/>
  <c r="K92" i="10"/>
  <c r="K57" i="10"/>
  <c r="K29" i="10"/>
  <c r="K83" i="10"/>
  <c r="L9" i="10"/>
  <c r="K9" i="10"/>
  <c r="K17" i="10"/>
  <c r="K33" i="10"/>
  <c r="J18" i="10"/>
  <c r="K34" i="10"/>
  <c r="K81" i="10"/>
  <c r="L60" i="10"/>
  <c r="J88" i="10"/>
  <c r="L88" i="10" s="1"/>
  <c r="F21" i="10"/>
  <c r="L21" i="10" s="1"/>
  <c r="F75" i="10"/>
  <c r="L75" i="10" s="1"/>
  <c r="K96" i="10"/>
  <c r="K64" i="10"/>
  <c r="L18" i="10"/>
  <c r="F95" i="10"/>
  <c r="L95" i="10" s="1"/>
  <c r="K22" i="10"/>
  <c r="F39" i="10"/>
  <c r="L39" i="10" s="1"/>
  <c r="K76" i="10"/>
  <c r="L81" i="10"/>
  <c r="L17" i="10"/>
  <c r="K63" i="10"/>
  <c r="H141" i="10"/>
  <c r="G9" i="11" s="1"/>
  <c r="H9" i="11" s="1"/>
  <c r="K16" i="10"/>
  <c r="K61" i="10"/>
  <c r="L89" i="10"/>
  <c r="F59" i="10"/>
  <c r="L59" i="10" s="1"/>
  <c r="K30" i="10"/>
  <c r="K121" i="10"/>
  <c r="L12" i="10"/>
  <c r="L94" i="10"/>
  <c r="K14" i="10"/>
  <c r="F25" i="10"/>
  <c r="H29" i="10"/>
  <c r="F79" i="10"/>
  <c r="F118" i="10" s="1"/>
  <c r="E8" i="11" s="1"/>
  <c r="H83" i="10"/>
  <c r="L83" i="10" s="1"/>
  <c r="F55" i="10"/>
  <c r="L55" i="10" s="1"/>
  <c r="K19" i="10"/>
  <c r="K53" i="10"/>
  <c r="K85" i="10"/>
  <c r="K89" i="10"/>
  <c r="K65" i="10"/>
  <c r="K38" i="10"/>
  <c r="K58" i="10"/>
  <c r="K12" i="10"/>
  <c r="K62" i="10"/>
  <c r="K86" i="10"/>
  <c r="K90" i="10"/>
  <c r="K94" i="10"/>
  <c r="J64" i="10"/>
  <c r="L64" i="10" s="1"/>
  <c r="K31" i="10"/>
  <c r="K24" i="10"/>
  <c r="K54" i="10"/>
  <c r="F20" i="10"/>
  <c r="K36" i="10"/>
  <c r="K78" i="10"/>
  <c r="K6" i="10"/>
  <c r="K32" i="10"/>
  <c r="L93" i="10"/>
  <c r="F120" i="10"/>
  <c r="L120" i="10" s="1"/>
  <c r="L141" i="10" s="1"/>
  <c r="K120" i="10"/>
  <c r="H40" i="10"/>
  <c r="J8" i="10"/>
  <c r="H7" i="10"/>
  <c r="K35" i="10"/>
  <c r="L121" i="10"/>
  <c r="L96" i="10"/>
  <c r="L92" i="10"/>
  <c r="L91" i="10"/>
  <c r="L90" i="10"/>
  <c r="L87" i="10"/>
  <c r="L86" i="10"/>
  <c r="L84" i="10"/>
  <c r="L82" i="10"/>
  <c r="J118" i="10"/>
  <c r="I8" i="11" s="1"/>
  <c r="J8" i="11" s="1"/>
  <c r="L80" i="10"/>
  <c r="L78" i="10"/>
  <c r="L76" i="10"/>
  <c r="L65" i="10"/>
  <c r="L63" i="10"/>
  <c r="L62" i="10"/>
  <c r="L61" i="10"/>
  <c r="L58" i="10"/>
  <c r="H73" i="10"/>
  <c r="G7" i="11" s="1"/>
  <c r="H7" i="11" s="1"/>
  <c r="L57" i="10"/>
  <c r="L56" i="10"/>
  <c r="J73" i="10"/>
  <c r="I7" i="11" s="1"/>
  <c r="J7" i="11" s="1"/>
  <c r="L54" i="10"/>
  <c r="L53" i="10"/>
  <c r="L38" i="10"/>
  <c r="L36" i="10"/>
  <c r="L35" i="10"/>
  <c r="L34" i="10"/>
  <c r="L33" i="10"/>
  <c r="L32" i="10"/>
  <c r="L31" i="10"/>
  <c r="L30" i="10"/>
  <c r="L29" i="10"/>
  <c r="L28" i="10"/>
  <c r="L25" i="10"/>
  <c r="L24" i="10"/>
  <c r="L23" i="10"/>
  <c r="L22" i="10"/>
  <c r="L20" i="10"/>
  <c r="L19" i="10"/>
  <c r="L16" i="10"/>
  <c r="L15" i="10"/>
  <c r="L14" i="10"/>
  <c r="L11" i="10"/>
  <c r="L10" i="10"/>
  <c r="L6" i="10"/>
  <c r="H41" i="10"/>
  <c r="J40" i="10"/>
  <c r="H13" i="10"/>
  <c r="F141" i="10" l="1"/>
  <c r="E9" i="11" s="1"/>
  <c r="K9" i="11" s="1"/>
  <c r="L79" i="10"/>
  <c r="L73" i="10"/>
  <c r="F73" i="10"/>
  <c r="E7" i="11" s="1"/>
  <c r="F7" i="11" s="1"/>
  <c r="L7" i="11" s="1"/>
  <c r="H118" i="10"/>
  <c r="G8" i="11" s="1"/>
  <c r="H8" i="11" s="1"/>
  <c r="L118" i="10"/>
  <c r="H50" i="10"/>
  <c r="G6" i="11" s="1"/>
  <c r="H6" i="11" s="1"/>
  <c r="F8" i="11"/>
  <c r="F9" i="11" l="1"/>
  <c r="L9" i="11" s="1"/>
  <c r="T9" i="11" s="1"/>
  <c r="E26" i="12" s="1"/>
  <c r="L8" i="11"/>
  <c r="K8" i="11"/>
  <c r="G5" i="11"/>
  <c r="H5" i="11" s="1"/>
  <c r="K7" i="11"/>
  <c r="F37" i="10"/>
  <c r="L37" i="10" s="1"/>
  <c r="K37" i="10"/>
  <c r="E8" i="12"/>
  <c r="E9" i="12" s="1"/>
  <c r="H27" i="11"/>
  <c r="E15" i="12" l="1"/>
  <c r="E17" i="12" s="1"/>
  <c r="E16" i="12"/>
  <c r="E18" i="12"/>
  <c r="E10" i="12"/>
  <c r="K41" i="10"/>
  <c r="F41" i="10"/>
  <c r="L41" i="10" s="1"/>
  <c r="K40" i="10"/>
  <c r="F40" i="10"/>
  <c r="L40" i="10" s="1"/>
  <c r="K8" i="10"/>
  <c r="F8" i="10"/>
  <c r="L8" i="10" s="1"/>
  <c r="F7" i="10"/>
  <c r="K7" i="10"/>
  <c r="E14" i="12" l="1"/>
  <c r="E13" i="12"/>
  <c r="L7" i="10"/>
  <c r="J13" i="10" l="1"/>
  <c r="J50" i="10" s="1"/>
  <c r="I6" i="11" s="1"/>
  <c r="J6" i="11" s="1"/>
  <c r="I5" i="11" s="1"/>
  <c r="J5" i="11" s="1"/>
  <c r="E11" i="12" l="1"/>
  <c r="J27" i="11"/>
  <c r="F13" i="10" l="1"/>
  <c r="K13" i="10"/>
  <c r="L13" i="10" l="1"/>
  <c r="L50" i="10" s="1"/>
  <c r="F50" i="10"/>
  <c r="E6" i="11" s="1"/>
  <c r="F6" i="11" l="1"/>
  <c r="K6" i="11"/>
  <c r="L6" i="11" l="1"/>
  <c r="E5" i="11"/>
  <c r="F5" i="11" l="1"/>
  <c r="K5" i="11"/>
  <c r="E4" i="12" l="1"/>
  <c r="E7" i="12" s="1"/>
  <c r="L5" i="11"/>
  <c r="L27" i="11" s="1"/>
  <c r="F27" i="11"/>
  <c r="E21" i="12" l="1"/>
  <c r="E22" i="12" l="1"/>
  <c r="E23" i="12" l="1"/>
  <c r="E24" i="12" s="1"/>
  <c r="E27" i="12" l="1"/>
  <c r="E28" i="12" s="1"/>
  <c r="E29" i="12" s="1"/>
  <c r="E32" i="12" s="1"/>
</calcChain>
</file>

<file path=xl/sharedStrings.xml><?xml version="1.0" encoding="utf-8"?>
<sst xmlns="http://schemas.openxmlformats.org/spreadsheetml/2006/main" count="1292" uniqueCount="416">
  <si>
    <t>공 종 별 집 계 표</t>
  </si>
  <si>
    <t>[ 대전월드컵경기장 주차관제설비 CCTV 설치 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</si>
  <si>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</si>
  <si>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</si>
  <si>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</si>
  <si>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</si>
  <si>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</si>
  <si>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</si>
  <si>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</si>
  <si>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</si>
  <si>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</si>
  <si>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</si>
  <si>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</si>
  <si>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</si>
  <si>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</si>
  <si>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</si>
  <si>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</si>
  <si>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</si>
  <si>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</si>
  <si>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</si>
  <si>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공 종 별 내 역 서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</si>
  <si>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</si>
  <si>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</si>
  <si>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</si>
  <si>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</si>
  <si>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</si>
  <si>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</si>
  <si>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</si>
  <si>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</si>
  <si>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</si>
  <si>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</si>
  <si>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</si>
  <si>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</si>
  <si>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</si>
  <si>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</si>
  <si>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</si>
  <si>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</si>
  <si>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</si>
  <si>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</si>
  <si>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</si>
  <si>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</si>
  <si>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</si>
  <si>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</si>
  <si>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</si>
  <si>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</si>
  <si>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</si>
  <si>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</si>
  <si>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</si>
  <si>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</si>
  <si>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</si>
  <si>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</si>
  <si>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</si>
  <si>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대전월드컵경기장 주차관제설비 CCTV 설치 공사</t>
  </si>
  <si>
    <t/>
  </si>
  <si>
    <t>01</t>
  </si>
  <si>
    <t>0101  옥외 CCTV 설치공사</t>
  </si>
  <si>
    <t>0101</t>
  </si>
  <si>
    <t>철주</t>
  </si>
  <si>
    <t>6M</t>
  </si>
  <si>
    <t>본</t>
  </si>
  <si>
    <t>5C01731B4CF72E9D3A555E75E91871</t>
  </si>
  <si>
    <t>T</t>
  </si>
  <si>
    <t>F</t>
  </si>
  <si>
    <t>01015C01731B4CF72E9D3A555E75E91871</t>
  </si>
  <si>
    <t>철제등주</t>
  </si>
  <si>
    <t>10M</t>
  </si>
  <si>
    <t>5C01731B4CF72E9D0D1F54252E1025</t>
  </si>
  <si>
    <t>01015C01731B4CF72E9D0D1F54252E1025</t>
  </si>
  <si>
    <t>교통신호철주</t>
  </si>
  <si>
    <t>200Φ 8M, 부착대 7M 이하</t>
  </si>
  <si>
    <t>5C01731B4CF72E9D3A555E75EA2692</t>
  </si>
  <si>
    <t>01015C01731B4CF72E9D3A555E75EA2692</t>
  </si>
  <si>
    <t>CCTV 부착대</t>
  </si>
  <si>
    <t>3M</t>
  </si>
  <si>
    <t>개소</t>
  </si>
  <si>
    <t>5C01731B4CF72E9D3A555E75EFA432</t>
  </si>
  <si>
    <t>01015C01731B4CF72E9D3A555E75EFA432</t>
  </si>
  <si>
    <t>차량등 부착대</t>
  </si>
  <si>
    <t>기계화, 7M</t>
  </si>
  <si>
    <t>5C01731B4CF72E9D3A555E75EFA788</t>
  </si>
  <si>
    <t>01015C01731B4CF72E9D3A555E75EFA788</t>
  </si>
  <si>
    <t>기초</t>
  </si>
  <si>
    <t>400*600*600</t>
  </si>
  <si>
    <t>5C01731B4CF72E9D0D1F54252AB074</t>
  </si>
  <si>
    <t>01015C01731B4CF72E9D0D1F54252AB074</t>
  </si>
  <si>
    <t>500*800*1200</t>
  </si>
  <si>
    <t>5C01731B4CF72E9D0D1F54252AB69A</t>
  </si>
  <si>
    <t>01015C01731B4CF72E9D0D1F54252AB69A</t>
  </si>
  <si>
    <t>교통신호철주 기초</t>
  </si>
  <si>
    <t>200Φ, 1000*1000*1500</t>
  </si>
  <si>
    <t>5C01731B4CF72E9D3A554C05C374D3</t>
  </si>
  <si>
    <t>01015C01731B4CF72E9D3A554C05C374D3</t>
  </si>
  <si>
    <t>철주기초앙카</t>
  </si>
  <si>
    <t>25Φ*500L</t>
  </si>
  <si>
    <t>EA</t>
  </si>
  <si>
    <t>5C01731B4CF72E9D1FA4E24595E77D</t>
  </si>
  <si>
    <t>01015C01731B4CF72E9D1FA4E24595E77D</t>
  </si>
  <si>
    <t>핸드홀(수공1호)</t>
  </si>
  <si>
    <t>950*450*700</t>
  </si>
  <si>
    <t>조</t>
  </si>
  <si>
    <t>5C01731A420F2F9186F080A54B6E93</t>
  </si>
  <si>
    <t>01015C01731A420F2F9186F080A54B6E93</t>
  </si>
  <si>
    <t>풀박스</t>
  </si>
  <si>
    <t>100X100X100(STS)</t>
  </si>
  <si>
    <t>개</t>
  </si>
  <si>
    <t>5C01731847FD2B9D1FE5E495543F44</t>
  </si>
  <si>
    <t>01015C01731847FD2B9D1FE5E495543F44</t>
  </si>
  <si>
    <t>150X150X100(STS)</t>
  </si>
  <si>
    <t>5C01731847FD2B9D1FE5E495543815</t>
  </si>
  <si>
    <t>01015C01731847FD2B9D1FE5E495543815</t>
  </si>
  <si>
    <t>누전차단기</t>
  </si>
  <si>
    <t>2P 30AF 20AT</t>
  </si>
  <si>
    <t>5C01731B4CF72E9D0D1F540561A7D3</t>
  </si>
  <si>
    <t>01015C01731B4CF72E9D0D1F540561A7D3</t>
  </si>
  <si>
    <t>구내 광케이블 성단</t>
  </si>
  <si>
    <t>광케이블성단</t>
  </si>
  <si>
    <t>코어당</t>
  </si>
  <si>
    <t>5C01731A42722F932D33F6253BC42C</t>
  </si>
  <si>
    <t>01015C01731A42722F932D33F6253BC42C</t>
  </si>
  <si>
    <t>광케이블</t>
  </si>
  <si>
    <t>S/M 8C</t>
  </si>
  <si>
    <t>M</t>
  </si>
  <si>
    <t>5C01731A42722F932D33F62539028F</t>
  </si>
  <si>
    <t>01015C01731A42722F932D33F62539028F</t>
  </si>
  <si>
    <t>UTP CABLE</t>
  </si>
  <si>
    <t>CAT.6 - 4Pr</t>
  </si>
  <si>
    <t>5C01731A42B82A9229CD88B5529143</t>
  </si>
  <si>
    <t>01015C01731A42B82A9229CD88B5529143</t>
  </si>
  <si>
    <t>0.6/1kV 난연 전력 케이블(F-CV)</t>
  </si>
  <si>
    <t>3C 10㎟ - 옥외</t>
  </si>
  <si>
    <t>m</t>
  </si>
  <si>
    <t>5C017318475D289A128619956A9182</t>
  </si>
  <si>
    <t>01015C017318475D289A128619956A9182</t>
  </si>
  <si>
    <t>파상형 경질폴리에틸렌 전선관</t>
  </si>
  <si>
    <t>30㎜</t>
  </si>
  <si>
    <t>5C017318477825970D626F358137CB</t>
  </si>
  <si>
    <t>01015C017318477825970D626F358137CB</t>
  </si>
  <si>
    <t>40㎜</t>
  </si>
  <si>
    <t>5C017318477825970D626F35813477</t>
  </si>
  <si>
    <t>01015C017318477825970D626F35813477</t>
  </si>
  <si>
    <t>80㎜</t>
  </si>
  <si>
    <t>5C017318477825970D626F35813350</t>
  </si>
  <si>
    <t>01015C017318477825970D626F35813350</t>
  </si>
  <si>
    <t>강제 전선관</t>
  </si>
  <si>
    <t>아연도  36 mm</t>
  </si>
  <si>
    <t>5C017318477825973AA87E05E8E74F</t>
  </si>
  <si>
    <t>01015C017318477825973AA87E05E8E74F</t>
  </si>
  <si>
    <t>1종금속제가요전선관</t>
  </si>
  <si>
    <t>고장력방수, 16 mm</t>
  </si>
  <si>
    <t>5C01731A422A2D9FCACACE75B098D5</t>
  </si>
  <si>
    <t>01015C01731A422A2D9FCACACE75B098D5</t>
  </si>
  <si>
    <t>고장력방수, 22 mm</t>
  </si>
  <si>
    <t>5C01731A422A2D9FCACACE75B36504</t>
  </si>
  <si>
    <t>01015C01731A422A2D9FCACACE75B36504</t>
  </si>
  <si>
    <t>고장력방수, 36 mm</t>
  </si>
  <si>
    <t>5C01731A422A2D9FCACACE75B36732</t>
  </si>
  <si>
    <t>01015C01731A422A2D9FCACACE75B36732</t>
  </si>
  <si>
    <t>1종금속제가요전선관, 박스커넥터-비닐, 16mm, 방수</t>
  </si>
  <si>
    <t>5B6773764F5A29923934BE15B1DAC9BF6F4733</t>
  </si>
  <si>
    <t>01015B6773764F5A29923934BE15B1DAC9BF6F4733</t>
  </si>
  <si>
    <t>1종금속제가요전선관, 박스커넥터-비닐, 22mm, 방수</t>
  </si>
  <si>
    <t>5B6773764F5A29923934BE15B1DAC9BF6F4732</t>
  </si>
  <si>
    <t>01015B6773764F5A29923934BE15B1DAC9BF6F4732</t>
  </si>
  <si>
    <t>1종금속제가요전선관, 박스커넥터-비닐, 36mm, 방수</t>
  </si>
  <si>
    <t>5B6773764F5A29923934BE15B1DAC9BF6F473C</t>
  </si>
  <si>
    <t>01015B6773764F5A29923934BE15B1DAC9BF6F473C</t>
  </si>
  <si>
    <t>경고테이프 포설</t>
  </si>
  <si>
    <t>통신용</t>
  </si>
  <si>
    <t>5C01731847322A902BBA4405AF106A</t>
  </si>
  <si>
    <t>01015C01731847322A902BBA4405AF106A</t>
  </si>
  <si>
    <t>터파기/토사</t>
  </si>
  <si>
    <t>보통, 유압식백호 0.7m3 90%, 인력10%</t>
  </si>
  <si>
    <t>M3</t>
  </si>
  <si>
    <t>5C6FE35B477220959ECAB755F06465</t>
  </si>
  <si>
    <t>01015C6FE35B477220959ECAB755F06465</t>
  </si>
  <si>
    <t>되메우기/토사, 두께 15cm</t>
  </si>
  <si>
    <t>보통, 유압식백호 0.7m3+래머 80kg</t>
  </si>
  <si>
    <t>5C6FE3564F5E239E39791A15973B2B</t>
  </si>
  <si>
    <t>01015C6FE3564F5E239E39791A15973B2B</t>
  </si>
  <si>
    <t>보도블럭 철거 및 재포장</t>
  </si>
  <si>
    <t>보도용블럭</t>
  </si>
  <si>
    <t>㎡</t>
  </si>
  <si>
    <t>5C01D382453D2D9AA7E0E7B5C1A05B</t>
  </si>
  <si>
    <t>01015C01D382453D2D9AA7E0E7B5C1A05B</t>
  </si>
  <si>
    <t>아스팔트포장 절단</t>
  </si>
  <si>
    <t>아스콘</t>
  </si>
  <si>
    <t>5C01731B4CF72E9D0D29CC85750A0B</t>
  </si>
  <si>
    <t>01015C01731B4CF72E9D0D29CC85750A0B</t>
  </si>
  <si>
    <t>구조물 깨기 (기계 100%)</t>
  </si>
  <si>
    <t>대형브레이카 + 백호우 0.7㎥</t>
  </si>
  <si>
    <t>㎥</t>
  </si>
  <si>
    <t>5C4AF3214C1E28956CC7AEC56C690C</t>
  </si>
  <si>
    <t>01015C4AF3214C1E28956CC7AEC56C690C</t>
  </si>
  <si>
    <t>구조물 들어내기</t>
  </si>
  <si>
    <t>백호우 0.7㎥</t>
  </si>
  <si>
    <t>5C4AF3214C1E28956CC7AEC56F3DEB</t>
  </si>
  <si>
    <t>01015C4AF3214C1E28956CC7AEC56F3DEB</t>
  </si>
  <si>
    <t>보도부 아스콘 포장</t>
  </si>
  <si>
    <t>투스콘</t>
  </si>
  <si>
    <t>5C01731B4CF72E9D1FC79695BAEFAF</t>
  </si>
  <si>
    <t>01015C01731B4CF72E9D1FC79695BAEFAF</t>
  </si>
  <si>
    <t>차도부 아스콘 포장</t>
  </si>
  <si>
    <t>표층, 기층, 보조기층</t>
  </si>
  <si>
    <t>5C01731B4CF72E9D1FC79695BAEFAE</t>
  </si>
  <si>
    <t>01015C01731B4CF72E9D1FC79695BAEFAE</t>
  </si>
  <si>
    <t>[ 합           계 ]</t>
  </si>
  <si>
    <t>TOTAL</t>
  </si>
  <si>
    <t>0102  옥내 CCTV 설치공사</t>
  </si>
  <si>
    <t>0102</t>
  </si>
  <si>
    <t>FDF</t>
  </si>
  <si>
    <t>24C</t>
  </si>
  <si>
    <t>SET</t>
  </si>
  <si>
    <t>5C01731B4CF72E9D1F8991959F031C</t>
  </si>
  <si>
    <t>01025C01731B4CF72E9D1F8991959F031C</t>
  </si>
  <si>
    <t>01025C01731847FD2B9D1FE5E495543815</t>
  </si>
  <si>
    <t>세트앵커 (통신)</t>
  </si>
  <si>
    <t>3/8" STS</t>
  </si>
  <si>
    <t>5C01731A42722F9364F2DEF5690F2E</t>
  </si>
  <si>
    <t>01025C01731A42722F9364F2DEF5690F2E</t>
  </si>
  <si>
    <t>01025C01731B4CF72E9D0D1F540561A7D3</t>
  </si>
  <si>
    <t>01025C01731A42722F932D33F6253BC42C</t>
  </si>
  <si>
    <t>01025C01731A42722F932D33F62539028F</t>
  </si>
  <si>
    <t>01025C01731A42B82A9229CD88B5529143</t>
  </si>
  <si>
    <t>01025C017318475D289A128619956A9182</t>
  </si>
  <si>
    <t>아연도  16 mm</t>
  </si>
  <si>
    <t>5C017318477825973AA87E05E8E2CD</t>
  </si>
  <si>
    <t>01025C017318477825973AA87E05E8E2CD</t>
  </si>
  <si>
    <t>아연도  22 mm</t>
  </si>
  <si>
    <t>5C017318477825973AA87E05E8E126</t>
  </si>
  <si>
    <t>01025C017318477825973AA87E05E8E126</t>
  </si>
  <si>
    <t>01025C017318477825973AA87E05E8E74F</t>
  </si>
  <si>
    <t>전선관지지행거(단독)(통신)</t>
  </si>
  <si>
    <t>16 C</t>
  </si>
  <si>
    <t>5C01731847782597F5BAF3B5404DF6</t>
  </si>
  <si>
    <t>01025C01731847782597F5BAF3B5404DF6</t>
  </si>
  <si>
    <t>22 C</t>
  </si>
  <si>
    <t>5C01731847782597F5BAF3B5404E9F</t>
  </si>
  <si>
    <t>01025C01731847782597F5BAF3B5404E9F</t>
  </si>
  <si>
    <t>전선관지지행거(단독) (통신)</t>
  </si>
  <si>
    <t>36 C</t>
  </si>
  <si>
    <t>5C01731847782597F5BAF3B5404874</t>
  </si>
  <si>
    <t>01025C01731847782597F5BAF3B5404874</t>
  </si>
  <si>
    <t>0103  CCTV설비 기기설치공사</t>
  </si>
  <si>
    <t>0103</t>
  </si>
  <si>
    <t>영상녹화장치</t>
  </si>
  <si>
    <t>NVR, 128CH (지급자재)</t>
  </si>
  <si>
    <t>5C01731A42B82A9229CD88F5CF6793</t>
  </si>
  <si>
    <t>01035C01731A42B82A9229CD88F5CF6793</t>
  </si>
  <si>
    <t>영상저장장치</t>
  </si>
  <si>
    <t>NVR용 20TB, HDD (지급자재)</t>
  </si>
  <si>
    <t>5C01731A42B82A9229CD88F5CF64DF</t>
  </si>
  <si>
    <t>01035C01731A42B82A9229CD88F5CF64DF</t>
  </si>
  <si>
    <t>서버녹화장치</t>
  </si>
  <si>
    <t>256채널 서버녹화기 (지급자재)</t>
  </si>
  <si>
    <t>5C01731A42B82A9229CD88F5CF65E6</t>
  </si>
  <si>
    <t>01035C01731A42B82A9229CD88F5CF65E6</t>
  </si>
  <si>
    <t>20TB, HDD (지급자재)</t>
  </si>
  <si>
    <t>5C01731A42B82A9229CD88F5CF6211</t>
  </si>
  <si>
    <t>01035C01731A42B82A9229CD88F5CF6211</t>
  </si>
  <si>
    <t>시스템운영서버</t>
  </si>
  <si>
    <t>검색및모니터링구성설정(지급자재)</t>
  </si>
  <si>
    <t>5B1FF32247D326928D275F35EBC1655B06DCF2</t>
  </si>
  <si>
    <t>01035B1FF32247D326928D275F35EBC1655B06DCF2</t>
  </si>
  <si>
    <t>매트릭스IP WALL입력장치</t>
  </si>
  <si>
    <t>FullHD60fps,HDMI,H264 30fps (지급자재)</t>
  </si>
  <si>
    <t>5C01731A42B82A9229CD88F5CF6338</t>
  </si>
  <si>
    <t>01035C01731A42B82A9229CD88F5CF6338</t>
  </si>
  <si>
    <t>매트릭스IP WALL출력장치</t>
  </si>
  <si>
    <t>UHD Display4, Q.CORE 2, 2.4Ghz (지급자재)</t>
  </si>
  <si>
    <t>5C01731A42B82A9229CD88F5CF6064</t>
  </si>
  <si>
    <t>01035C01731A42B82A9229CD88F5CF6064</t>
  </si>
  <si>
    <t>네트워크스위치</t>
  </si>
  <si>
    <t>POE 8PORT / SFP 2PORT (지급자재)</t>
  </si>
  <si>
    <t>5C01731A42B82A9229CD88F5CF6EC2</t>
  </si>
  <si>
    <t>01035C01731A42B82A9229CD88F5CF6EC2</t>
  </si>
  <si>
    <t>24PORT / 4 SFP  (지급자재)</t>
  </si>
  <si>
    <t>5C01731A42B82A9229CD88F5CF6EC3</t>
  </si>
  <si>
    <t>01035C01731A42B82A9229CD88F5CF6EC3</t>
  </si>
  <si>
    <t>옥외카메라</t>
  </si>
  <si>
    <t>블릿형, 500만화소 (지급자재)</t>
  </si>
  <si>
    <t>5C01731A42B82A9229CD88F5CE408A</t>
  </si>
  <si>
    <t>01035C01731A42B82A9229CD88F5CE408A</t>
  </si>
  <si>
    <t>5C01731A42B82A9229CD88F5CE4190</t>
  </si>
  <si>
    <t>01035C01731A42B82A9229CD88F5CE4190</t>
  </si>
  <si>
    <t>실내카메라</t>
  </si>
  <si>
    <t>어반카메라 (지급자재)</t>
  </si>
  <si>
    <t>5C01731A42B82A9229CD88F5CE42B7</t>
  </si>
  <si>
    <t>01035C01731A42B82A9229CD88F5CE42B7</t>
  </si>
  <si>
    <t>블릿형, 800만화소 출입감시 (지급자재)</t>
  </si>
  <si>
    <t>5C01731A42B82A9229CD88F5CE408F</t>
  </si>
  <si>
    <t>01035C01731A42B82A9229CD88F5CE408F</t>
  </si>
  <si>
    <t>광접속함체</t>
  </si>
  <si>
    <t>옥외 광접속함체(지급자재)</t>
  </si>
  <si>
    <t>5C01731A42B82A9229CD88F5CE435E</t>
  </si>
  <si>
    <t>01035C01731A42B82A9229CD88F5CE435E</t>
  </si>
  <si>
    <t>실내 광접속함체(지급자재)</t>
  </si>
  <si>
    <t>5C01731A42B82A9229CD88F5CE4465</t>
  </si>
  <si>
    <t>01035C01731A42B82A9229CD88F5CE4465</t>
  </si>
  <si>
    <t>8CORE(지급자재)</t>
  </si>
  <si>
    <t>5C01731A42B82A9229CD88F5CE450B</t>
  </si>
  <si>
    <t>01035C01731A42B82A9229CD88F5CE450B</t>
  </si>
  <si>
    <t>카메라브라켓</t>
  </si>
  <si>
    <t>스피드돔(지급자재)</t>
  </si>
  <si>
    <t>5C01731A42B82A9229CD88F5CE4612</t>
  </si>
  <si>
    <t>01035C01731A42B82A9229CD88F5CE4612</t>
  </si>
  <si>
    <t>어안카메라(천장형)(지급자재)</t>
  </si>
  <si>
    <t>5C01731A42B82A9229CD88F5CE4739</t>
  </si>
  <si>
    <t>01035C01731A42B82A9229CD88F5CE4739</t>
  </si>
  <si>
    <t>블릿형(지급자재)</t>
  </si>
  <si>
    <t>5C01731A42B82A9229CD88F5CE48C0</t>
  </si>
  <si>
    <t>01035C01731A42B82A9229CD88F5CE48C0</t>
  </si>
  <si>
    <t>광접속자재</t>
  </si>
  <si>
    <t>SFP모듈(지급자재)</t>
  </si>
  <si>
    <t>5B1FF32247D326928D275F35EBC1655B06DD9D</t>
  </si>
  <si>
    <t>01035B1FF32247D326928D275F35EBC1655B06DD9D</t>
  </si>
  <si>
    <t>서지흡수기</t>
  </si>
  <si>
    <t>전기용</t>
  </si>
  <si>
    <t>5C01731A42B82A9229CD88F5CE4738</t>
  </si>
  <si>
    <t>01035C01731A42B82A9229CD88F5CE4738</t>
  </si>
  <si>
    <t>광섬유케이블어셈블리</t>
  </si>
  <si>
    <t>광점퍼코드</t>
  </si>
  <si>
    <t>5B70334A4CDC249DFE24A1B56C7EC9E0E1029D</t>
  </si>
  <si>
    <t>01035B70334A4CDC249DFE24A1B56C7EC9E0E1029D</t>
  </si>
  <si>
    <t>0104  폐기물처리</t>
  </si>
  <si>
    <t>0104</t>
  </si>
  <si>
    <t>6</t>
  </si>
  <si>
    <t>폐아스팔트콘크리트</t>
  </si>
  <si>
    <t>이물질이 없는 순수한 폐아스팔트콘크리트</t>
  </si>
  <si>
    <t>TON</t>
  </si>
  <si>
    <t>5C4AC3F44E912F9FB522DFA5AEC466</t>
  </si>
  <si>
    <t>01045C4AC3F44E912F9FB522DFA5AEC466</t>
  </si>
  <si>
    <t>건설폐기물 상차 및 운반비 - 중량 기준</t>
  </si>
  <si>
    <t>중간처리 대상, 15ton 덤프트럭, 30km</t>
  </si>
  <si>
    <t>5C4AC3F44E912F9FA4CC2B659A0F06</t>
  </si>
  <si>
    <t>01045C4AC3F44E912F9FA4CC2B659A0F06</t>
  </si>
  <si>
    <t>비      고</t>
  </si>
  <si>
    <t>계</t>
  </si>
  <si>
    <t>공 사 원 가 계 산 서</t>
  </si>
  <si>
    <t>공사명 : 대전월드컵경기장 주차관제설비 CCTV 설치 공사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</si>
  <si>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</si>
  <si>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</si>
  <si>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</si>
  <si>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</si>
  <si>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</si>
  <si>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</si>
  <si>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</si>
  <si>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</si>
  <si>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</si>
  <si>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</si>
  <si>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</si>
  <si>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</si>
  <si>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 업 부 산 물</t>
  </si>
  <si>
    <t>AS</t>
  </si>
  <si>
    <t>[ 소          계 ]</t>
  </si>
  <si>
    <t>B1</t>
  </si>
  <si>
    <t>직  접  노  무  비</t>
  </si>
  <si>
    <t>B2</t>
  </si>
  <si>
    <t>간  접  노  무  비</t>
  </si>
  <si>
    <t>BS</t>
  </si>
  <si>
    <t>C2</t>
  </si>
  <si>
    <t>기   계    경   비</t>
  </si>
  <si>
    <t>C3</t>
  </si>
  <si>
    <t>가      설      비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</si>
  <si>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</si>
  <si>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</si>
  <si>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</si>
  <si>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</si>
  <si>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</si>
  <si>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</si>
  <si>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</si>
  <si>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</si>
  <si>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3.545%</t>
  </si>
  <si>
    <t>C7</t>
  </si>
  <si>
    <t>국민  연금  보험료</t>
  </si>
  <si>
    <t>직접노무비 * 4.5%</t>
  </si>
  <si>
    <t>CB</t>
  </si>
  <si>
    <t>노인장기요양보험료</t>
  </si>
  <si>
    <t>건강보험료 * 12.95%</t>
  </si>
  <si>
    <t>C8</t>
  </si>
  <si>
    <t>퇴직  공제  부금비</t>
  </si>
  <si>
    <t>직접노무비 * 2.3%</t>
  </si>
  <si>
    <t>CA</t>
  </si>
  <si>
    <t>((재료비+직노)*1.2%+3,250천원)*1.2</t>
  </si>
  <si>
    <t>CG</t>
  </si>
  <si>
    <t>기   타    경   비</t>
  </si>
  <si>
    <t>CS</t>
  </si>
  <si>
    <t>S1</t>
  </si>
  <si>
    <t>D1</t>
  </si>
  <si>
    <t>일  반  관  리  비</t>
  </si>
  <si>
    <t>D2</t>
  </si>
  <si>
    <t>이              윤</t>
  </si>
  <si>
    <t>D8</t>
  </si>
  <si>
    <t>폐 기 물 처 리 비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</si>
  <si>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</si>
  <si>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</si>
  <si>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</si>
  <si>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</si>
  <si>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</si>
  <si>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</si>
  <si>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</si>
  <si>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DK</t>
  </si>
  <si>
    <t>도급자지급자재비</t>
  </si>
  <si>
    <t>S2</t>
  </si>
  <si>
    <t>총   공   사    비</t>
  </si>
  <si>
    <t>폐 기 물 처 리 비</t>
    <phoneticPr fontId="1" type="noConversion"/>
  </si>
  <si>
    <t>내     역     서</t>
    <phoneticPr fontId="9" type="noConversion"/>
  </si>
  <si>
    <t>산업안전보건관리비 (A)</t>
    <phoneticPr fontId="1" type="noConversion"/>
  </si>
  <si>
    <t>산업안전보건관리비 (B)</t>
    <phoneticPr fontId="1" type="noConversion"/>
  </si>
  <si>
    <t>VAT포함</t>
    <phoneticPr fontId="1" type="noConversion"/>
  </si>
  <si>
    <t>(재료비+직노+도급자관급)*1.2%+3,250천원</t>
    <phoneticPr fontId="1" type="noConversion"/>
  </si>
  <si>
    <t>적용</t>
    <phoneticPr fontId="1" type="noConversion"/>
  </si>
  <si>
    <t>직접노무비 * 12.6%</t>
    <phoneticPr fontId="1" type="noConversion"/>
  </si>
  <si>
    <t>(재료비+노무비) * 5.2%</t>
    <phoneticPr fontId="1" type="noConversion"/>
  </si>
  <si>
    <t>계 * 5.5%</t>
    <phoneticPr fontId="1" type="noConversion"/>
  </si>
  <si>
    <t>PTZ 스피드돔, 800만화소 (지급자재)</t>
    <phoneticPr fontId="1" type="noConversion"/>
  </si>
  <si>
    <t>(노무비+경비+일반관리비) * 14.82%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</si>
</sst>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#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HY울릉도M"/>
      <family val="1"/>
      <charset val="129"/>
    </font>
    <font>
      <sz val="20"/>
      <name val="HY울릉도M"/>
      <family val="1"/>
      <charset val="129"/>
    </font>
    <font>
      <b/>
      <sz val="28"/>
      <name val="HY울릉도M"/>
      <family val="1"/>
      <charset val="129"/>
    </font>
    <font>
      <sz val="8"/>
      <name val="돋움"/>
      <family val="3"/>
      <charset val="129"/>
    </font>
    <font>
      <b/>
      <sz val="20"/>
      <name val="HY울릉도M"/>
      <family val="1"/>
      <charset val="129"/>
    </font>
    <font>
      <b/>
      <sz val="22"/>
      <name val="HY울릉도M"/>
      <family val="1"/>
      <charset val="129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1" xfId="0" quotePrefix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176" fontId="0" fillId="0" borderId="0" xfId="0" applyNumberForma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176" fontId="4" fillId="0" borderId="4" xfId="0" quotePrefix="1" applyNumberFormat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6" fillId="0" borderId="0" xfId="1" applyFont="1">
      <alignment vertical="center"/>
    </xf>
    <xf numFmtId="0" fontId="7" fillId="0" borderId="0" xfId="2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8" fillId="0" borderId="0" xfId="1" applyFont="1" applyAlignment="1">
      <alignment horizontal="centerContinuous" vertical="center"/>
    </xf>
    <xf numFmtId="0" fontId="10" fillId="0" borderId="0" xfId="1" applyFont="1" applyAlignment="1">
      <alignment horizontal="centerContinuous" vertical="center"/>
    </xf>
    <xf numFmtId="0" fontId="11" fillId="0" borderId="0" xfId="2" applyFont="1" applyAlignment="1">
      <alignment horizontal="centerContinuous" vertical="center"/>
    </xf>
    <xf numFmtId="0" fontId="3" fillId="0" borderId="4" xfId="0" quotePrefix="1" applyFont="1" applyBorder="1" applyAlignment="1">
      <alignment horizontal="distributed" vertical="center" wrapText="1" indent="3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quotePrefix="1">
      <alignment vertical="center"/>
    </xf>
    <xf numFmtId="0" fontId="0" fillId="0" borderId="0" xfId="0" applyAlignment="1">
      <alignment horizontal="right" vertical="center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/>
    </xf>
    <xf numFmtId="0" fontId="3" fillId="0" borderId="5" xfId="0" quotePrefix="1" applyFont="1" applyBorder="1" applyAlignment="1">
      <alignment horizontal="distributed" vertical="center" wrapText="1"/>
    </xf>
    <xf numFmtId="0" fontId="3" fillId="0" borderId="4" xfId="0" quotePrefix="1" applyFont="1" applyBorder="1" applyAlignment="1">
      <alignment horizontal="distributed" vertical="center" wrapText="1" indent="3"/>
    </xf>
    <xf numFmtId="0" fontId="2" fillId="0" borderId="0" xfId="0" quotePrefix="1" applyFont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</cellXfs>
  <cellStyles count="6">
    <cellStyle name="쉼표 [0] 2 2" xfId="5" xr:uid="{48658CAA-1C46-4523-9DFB-538046B2F944}"/>
    <cellStyle name="표준" xfId="0" builtinId="0"/>
    <cellStyle name="표준 2" xfId="2" xr:uid="{C366F669-6CB4-403A-9C1E-15FDF4E51417}"/>
    <cellStyle name="표준 2 3" xfId="3" xr:uid="{ECC59B5E-765F-41DD-8EFC-32C6F82355A0}"/>
    <cellStyle name="표준 3" xfId="1" xr:uid="{B5C9B600-131C-4081-9183-3F84B961D3CF}"/>
    <cellStyle name="표준 3 3" xfId="4" xr:uid="{CF55B749-D634-4C35-9985-26A1F79784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457;&#44508;\&#54788;&#50504;&#51089;&#50629;\&#53552;&#45328;&#51204;&#44592;&#48143;&#44032;&#47196;&#46321;\&#49892;&#51221;&#48372;&#44256;\&#52572;&#51333;\&#54788;&#50504;&#51089;&#50629;\&#53552;&#45328;&#51204;&#44592;&#48143;&#44032;&#47196;&#46321;\&#49892;&#51221;&#48372;&#44256;\&#52572;&#51333;\&#49892;&#51221;&#48372;&#44256;\&#46041;&#50577;&#51204;&#44592;(050926)\EXCEL\YYCHA\1&#52264;&#44277;&#49324;\2&#54924;&#48320;&#4422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48148;&#53461;%20&#54868;&#47732;\Book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4805;&#45224;\&#44277;&#50976;\&#44277;&#50976;\Project\01%20&#48376;&#49324;\&#46020;&#49884;&#44228;&#54925;&#48512;\03.&#51473;&#48512;&#44428;%20&#47932;&#47448;&#49468;&#53552;\&#44592;&#48376;&#49444;&#44228;\hwp\&#45236;&#50669;&#49436;\8&#50900;%20&#45800;&#44032;\pjt-2002\&#54217;&#54868;&#51032;&#45840;\&#50696;&#49328;&#49436;(&#51068;&#50948;&#45824;&#44032;,&#45840;)\&#49444;&#44228;&#48320;&#44221;(&#44397;&#51088;)\&#44397;&#51088;&#48320;&#44221;&#53685;&#49888;\13&#5226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5)%202024&#45380;/8)%20&#50900;&#46300;&#52981;&#44221;&#44592;&#51109;&#51452;&#52264;&#44288;&#51228;/3)%20&#49892;&#49884;&#49444;&#44228;/0315%20&#49688;&#51221;/&#45824;&#51204;&#50900;&#46300;&#52981;&#44221;&#44592;&#51109;%20&#51452;&#52264;&#44288;&#51228;&#49444;&#48708;%20&#49444;&#44228;&#46020;&#49436;_20240315&#49688;&#51221;/3)%20&#45236;&#50669;&#49436;%20-&#45824;&#51204;&#50900;&#46300;&#52981;&#44221;&#44592;&#51109;%20&#51452;&#52264;&#44288;&#51228;&#49444;&#48708;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적표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내역서"/>
      <sheetName val="집계표"/>
      <sheetName val="입찰안"/>
      <sheetName val="내역"/>
      <sheetName val="#REF"/>
      <sheetName val="Macro3"/>
      <sheetName val="Book3"/>
      <sheetName val="잔여공사실행"/>
      <sheetName val="비목별기성"/>
      <sheetName val="일위대가"/>
      <sheetName val="입적표"/>
      <sheetName val="수량산출"/>
      <sheetName val="조명율표"/>
      <sheetName val="설계내역서"/>
      <sheetName val="4)유동표"/>
      <sheetName val="N賃率-職"/>
      <sheetName val="자재단가"/>
      <sheetName val="낙찰표"/>
      <sheetName val="전차선로 물량표"/>
      <sheetName val="토출관산출근거"/>
      <sheetName val="b_balju_cho"/>
      <sheetName val="가시설단위수량"/>
      <sheetName val="가시설수량"/>
      <sheetName val="SORCE1"/>
      <sheetName val="단위수량"/>
      <sheetName val="총괄"/>
      <sheetName val="일위집계표"/>
      <sheetName val="9GNG운반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내역표지"/>
      <sheetName val="원가계산서"/>
      <sheetName val="공종별집계표"/>
      <sheetName val="공종별내역서"/>
      <sheetName val="관급내역표지"/>
      <sheetName val="관급자재집계표"/>
      <sheetName val="관급자재내역서"/>
      <sheetName val="일위표지"/>
      <sheetName val="일위대가목록"/>
      <sheetName val="일위대가"/>
      <sheetName val="공량산출근거서_일위대가"/>
      <sheetName val="중기단가목록"/>
      <sheetName val="중기단가산출서"/>
      <sheetName val="단가비교표지"/>
      <sheetName val="단가대비표"/>
      <sheetName val="공량설정_일위대가"/>
      <sheetName val=" 공사설정 "/>
      <sheetName val="Sheet1"/>
    </sheetNames>
    <sheetDataSet>
      <sheetData sheetId="0">
        <row r="5">
          <cell r="P5" t="str">
            <v>대전월드컵경기장 주차관제설비 설치 공사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58E6F-3F2A-43D2-B4C4-4721D7318318}">
  <sheetPr>
    <tabColor rgb="FFC00000"/>
  </sheetPr>
  <dimension ref="A1:I15"/>
  <sheetViews>
    <sheetView view="pageBreakPreview" zoomScaleNormal="100" zoomScaleSheetLayoutView="100" workbookViewId="0">
      <selection activeCell="H7" sqref="H7"/>
    </sheetView>
  </sheetViews>
  <sheetFormatPr defaultRowHeight="13.5" x14ac:dyDescent="0.3"/>
  <cols>
    <col min="1" max="6" width="13.25" style="12" customWidth="1"/>
    <col min="7" max="9" width="12.625" style="12" customWidth="1"/>
    <col min="10" max="256" width="9" style="12"/>
    <col min="257" max="262" width="13.25" style="12" customWidth="1"/>
    <col min="263" max="265" width="12.625" style="12" customWidth="1"/>
    <col min="266" max="512" width="9" style="12"/>
    <col min="513" max="518" width="13.25" style="12" customWidth="1"/>
    <col min="519" max="521" width="12.625" style="12" customWidth="1"/>
    <col min="522" max="768" width="9" style="12"/>
    <col min="769" max="774" width="13.25" style="12" customWidth="1"/>
    <col min="775" max="777" width="12.625" style="12" customWidth="1"/>
    <col min="778" max="1024" width="9" style="12"/>
    <col min="1025" max="1030" width="13.25" style="12" customWidth="1"/>
    <col min="1031" max="1033" width="12.625" style="12" customWidth="1"/>
    <col min="1034" max="1280" width="9" style="12"/>
    <col min="1281" max="1286" width="13.25" style="12" customWidth="1"/>
    <col min="1287" max="1289" width="12.625" style="12" customWidth="1"/>
    <col min="1290" max="1536" width="9" style="12"/>
    <col min="1537" max="1542" width="13.25" style="12" customWidth="1"/>
    <col min="1543" max="1545" width="12.625" style="12" customWidth="1"/>
    <col min="1546" max="1792" width="9" style="12"/>
    <col min="1793" max="1798" width="13.25" style="12" customWidth="1"/>
    <col min="1799" max="1801" width="12.625" style="12" customWidth="1"/>
    <col min="1802" max="2048" width="9" style="12"/>
    <col min="2049" max="2054" width="13.25" style="12" customWidth="1"/>
    <col min="2055" max="2057" width="12.625" style="12" customWidth="1"/>
    <col min="2058" max="2304" width="9" style="12"/>
    <col min="2305" max="2310" width="13.25" style="12" customWidth="1"/>
    <col min="2311" max="2313" width="12.625" style="12" customWidth="1"/>
    <col min="2314" max="2560" width="9" style="12"/>
    <col min="2561" max="2566" width="13.25" style="12" customWidth="1"/>
    <col min="2567" max="2569" width="12.625" style="12" customWidth="1"/>
    <col min="2570" max="2816" width="9" style="12"/>
    <col min="2817" max="2822" width="13.25" style="12" customWidth="1"/>
    <col min="2823" max="2825" width="12.625" style="12" customWidth="1"/>
    <col min="2826" max="3072" width="9" style="12"/>
    <col min="3073" max="3078" width="13.25" style="12" customWidth="1"/>
    <col min="3079" max="3081" width="12.625" style="12" customWidth="1"/>
    <col min="3082" max="3328" width="9" style="12"/>
    <col min="3329" max="3334" width="13.25" style="12" customWidth="1"/>
    <col min="3335" max="3337" width="12.625" style="12" customWidth="1"/>
    <col min="3338" max="3584" width="9" style="12"/>
    <col min="3585" max="3590" width="13.25" style="12" customWidth="1"/>
    <col min="3591" max="3593" width="12.625" style="12" customWidth="1"/>
    <col min="3594" max="3840" width="9" style="12"/>
    <col min="3841" max="3846" width="13.25" style="12" customWidth="1"/>
    <col min="3847" max="3849" width="12.625" style="12" customWidth="1"/>
    <col min="3850" max="4096" width="9" style="12"/>
    <col min="4097" max="4102" width="13.25" style="12" customWidth="1"/>
    <col min="4103" max="4105" width="12.625" style="12" customWidth="1"/>
    <col min="4106" max="4352" width="9" style="12"/>
    <col min="4353" max="4358" width="13.25" style="12" customWidth="1"/>
    <col min="4359" max="4361" width="12.625" style="12" customWidth="1"/>
    <col min="4362" max="4608" width="9" style="12"/>
    <col min="4609" max="4614" width="13.25" style="12" customWidth="1"/>
    <col min="4615" max="4617" width="12.625" style="12" customWidth="1"/>
    <col min="4618" max="4864" width="9" style="12"/>
    <col min="4865" max="4870" width="13.25" style="12" customWidth="1"/>
    <col min="4871" max="4873" width="12.625" style="12" customWidth="1"/>
    <col min="4874" max="5120" width="9" style="12"/>
    <col min="5121" max="5126" width="13.25" style="12" customWidth="1"/>
    <col min="5127" max="5129" width="12.625" style="12" customWidth="1"/>
    <col min="5130" max="5376" width="9" style="12"/>
    <col min="5377" max="5382" width="13.25" style="12" customWidth="1"/>
    <col min="5383" max="5385" width="12.625" style="12" customWidth="1"/>
    <col min="5386" max="5632" width="9" style="12"/>
    <col min="5633" max="5638" width="13.25" style="12" customWidth="1"/>
    <col min="5639" max="5641" width="12.625" style="12" customWidth="1"/>
    <col min="5642" max="5888" width="9" style="12"/>
    <col min="5889" max="5894" width="13.25" style="12" customWidth="1"/>
    <col min="5895" max="5897" width="12.625" style="12" customWidth="1"/>
    <col min="5898" max="6144" width="9" style="12"/>
    <col min="6145" max="6150" width="13.25" style="12" customWidth="1"/>
    <col min="6151" max="6153" width="12.625" style="12" customWidth="1"/>
    <col min="6154" max="6400" width="9" style="12"/>
    <col min="6401" max="6406" width="13.25" style="12" customWidth="1"/>
    <col min="6407" max="6409" width="12.625" style="12" customWidth="1"/>
    <col min="6410" max="6656" width="9" style="12"/>
    <col min="6657" max="6662" width="13.25" style="12" customWidth="1"/>
    <col min="6663" max="6665" width="12.625" style="12" customWidth="1"/>
    <col min="6666" max="6912" width="9" style="12"/>
    <col min="6913" max="6918" width="13.25" style="12" customWidth="1"/>
    <col min="6919" max="6921" width="12.625" style="12" customWidth="1"/>
    <col min="6922" max="7168" width="9" style="12"/>
    <col min="7169" max="7174" width="13.25" style="12" customWidth="1"/>
    <col min="7175" max="7177" width="12.625" style="12" customWidth="1"/>
    <col min="7178" max="7424" width="9" style="12"/>
    <col min="7425" max="7430" width="13.25" style="12" customWidth="1"/>
    <col min="7431" max="7433" width="12.625" style="12" customWidth="1"/>
    <col min="7434" max="7680" width="9" style="12"/>
    <col min="7681" max="7686" width="13.25" style="12" customWidth="1"/>
    <col min="7687" max="7689" width="12.625" style="12" customWidth="1"/>
    <col min="7690" max="7936" width="9" style="12"/>
    <col min="7937" max="7942" width="13.25" style="12" customWidth="1"/>
    <col min="7943" max="7945" width="12.625" style="12" customWidth="1"/>
    <col min="7946" max="8192" width="9" style="12"/>
    <col min="8193" max="8198" width="13.25" style="12" customWidth="1"/>
    <col min="8199" max="8201" width="12.625" style="12" customWidth="1"/>
    <col min="8202" max="8448" width="9" style="12"/>
    <col min="8449" max="8454" width="13.25" style="12" customWidth="1"/>
    <col min="8455" max="8457" width="12.625" style="12" customWidth="1"/>
    <col min="8458" max="8704" width="9" style="12"/>
    <col min="8705" max="8710" width="13.25" style="12" customWidth="1"/>
    <col min="8711" max="8713" width="12.625" style="12" customWidth="1"/>
    <col min="8714" max="8960" width="9" style="12"/>
    <col min="8961" max="8966" width="13.25" style="12" customWidth="1"/>
    <col min="8967" max="8969" width="12.625" style="12" customWidth="1"/>
    <col min="8970" max="9216" width="9" style="12"/>
    <col min="9217" max="9222" width="13.25" style="12" customWidth="1"/>
    <col min="9223" max="9225" width="12.625" style="12" customWidth="1"/>
    <col min="9226" max="9472" width="9" style="12"/>
    <col min="9473" max="9478" width="13.25" style="12" customWidth="1"/>
    <col min="9479" max="9481" width="12.625" style="12" customWidth="1"/>
    <col min="9482" max="9728" width="9" style="12"/>
    <col min="9729" max="9734" width="13.25" style="12" customWidth="1"/>
    <col min="9735" max="9737" width="12.625" style="12" customWidth="1"/>
    <col min="9738" max="9984" width="9" style="12"/>
    <col min="9985" max="9990" width="13.25" style="12" customWidth="1"/>
    <col min="9991" max="9993" width="12.625" style="12" customWidth="1"/>
    <col min="9994" max="10240" width="9" style="12"/>
    <col min="10241" max="10246" width="13.25" style="12" customWidth="1"/>
    <col min="10247" max="10249" width="12.625" style="12" customWidth="1"/>
    <col min="10250" max="10496" width="9" style="12"/>
    <col min="10497" max="10502" width="13.25" style="12" customWidth="1"/>
    <col min="10503" max="10505" width="12.625" style="12" customWidth="1"/>
    <col min="10506" max="10752" width="9" style="12"/>
    <col min="10753" max="10758" width="13.25" style="12" customWidth="1"/>
    <col min="10759" max="10761" width="12.625" style="12" customWidth="1"/>
    <col min="10762" max="11008" width="9" style="12"/>
    <col min="11009" max="11014" width="13.25" style="12" customWidth="1"/>
    <col min="11015" max="11017" width="12.625" style="12" customWidth="1"/>
    <col min="11018" max="11264" width="9" style="12"/>
    <col min="11265" max="11270" width="13.25" style="12" customWidth="1"/>
    <col min="11271" max="11273" width="12.625" style="12" customWidth="1"/>
    <col min="11274" max="11520" width="9" style="12"/>
    <col min="11521" max="11526" width="13.25" style="12" customWidth="1"/>
    <col min="11527" max="11529" width="12.625" style="12" customWidth="1"/>
    <col min="11530" max="11776" width="9" style="12"/>
    <col min="11777" max="11782" width="13.25" style="12" customWidth="1"/>
    <col min="11783" max="11785" width="12.625" style="12" customWidth="1"/>
    <col min="11786" max="12032" width="9" style="12"/>
    <col min="12033" max="12038" width="13.25" style="12" customWidth="1"/>
    <col min="12039" max="12041" width="12.625" style="12" customWidth="1"/>
    <col min="12042" max="12288" width="9" style="12"/>
    <col min="12289" max="12294" width="13.25" style="12" customWidth="1"/>
    <col min="12295" max="12297" width="12.625" style="12" customWidth="1"/>
    <col min="12298" max="12544" width="9" style="12"/>
    <col min="12545" max="12550" width="13.25" style="12" customWidth="1"/>
    <col min="12551" max="12553" width="12.625" style="12" customWidth="1"/>
    <col min="12554" max="12800" width="9" style="12"/>
    <col min="12801" max="12806" width="13.25" style="12" customWidth="1"/>
    <col min="12807" max="12809" width="12.625" style="12" customWidth="1"/>
    <col min="12810" max="13056" width="9" style="12"/>
    <col min="13057" max="13062" width="13.25" style="12" customWidth="1"/>
    <col min="13063" max="13065" width="12.625" style="12" customWidth="1"/>
    <col min="13066" max="13312" width="9" style="12"/>
    <col min="13313" max="13318" width="13.25" style="12" customWidth="1"/>
    <col min="13319" max="13321" width="12.625" style="12" customWidth="1"/>
    <col min="13322" max="13568" width="9" style="12"/>
    <col min="13569" max="13574" width="13.25" style="12" customWidth="1"/>
    <col min="13575" max="13577" width="12.625" style="12" customWidth="1"/>
    <col min="13578" max="13824" width="9" style="12"/>
    <col min="13825" max="13830" width="13.25" style="12" customWidth="1"/>
    <col min="13831" max="13833" width="12.625" style="12" customWidth="1"/>
    <col min="13834" max="14080" width="9" style="12"/>
    <col min="14081" max="14086" width="13.25" style="12" customWidth="1"/>
    <col min="14087" max="14089" width="12.625" style="12" customWidth="1"/>
    <col min="14090" max="14336" width="9" style="12"/>
    <col min="14337" max="14342" width="13.25" style="12" customWidth="1"/>
    <col min="14343" max="14345" width="12.625" style="12" customWidth="1"/>
    <col min="14346" max="14592" width="9" style="12"/>
    <col min="14593" max="14598" width="13.25" style="12" customWidth="1"/>
    <col min="14599" max="14601" width="12.625" style="12" customWidth="1"/>
    <col min="14602" max="14848" width="9" style="12"/>
    <col min="14849" max="14854" width="13.25" style="12" customWidth="1"/>
    <col min="14855" max="14857" width="12.625" style="12" customWidth="1"/>
    <col min="14858" max="15104" width="9" style="12"/>
    <col min="15105" max="15110" width="13.25" style="12" customWidth="1"/>
    <col min="15111" max="15113" width="12.625" style="12" customWidth="1"/>
    <col min="15114" max="15360" width="9" style="12"/>
    <col min="15361" max="15366" width="13.25" style="12" customWidth="1"/>
    <col min="15367" max="15369" width="12.625" style="12" customWidth="1"/>
    <col min="15370" max="15616" width="9" style="12"/>
    <col min="15617" max="15622" width="13.25" style="12" customWidth="1"/>
    <col min="15623" max="15625" width="12.625" style="12" customWidth="1"/>
    <col min="15626" max="15872" width="9" style="12"/>
    <col min="15873" max="15878" width="13.25" style="12" customWidth="1"/>
    <col min="15879" max="15881" width="12.625" style="12" customWidth="1"/>
    <col min="15882" max="16128" width="9" style="12"/>
    <col min="16129" max="16134" width="13.25" style="12" customWidth="1"/>
    <col min="16135" max="16137" width="12.625" style="12" customWidth="1"/>
    <col min="16138" max="16384" width="9" style="12"/>
  </cols>
  <sheetData>
    <row r="1" spans="1:9" ht="30" customHeight="1" x14ac:dyDescent="0.3"/>
    <row r="2" spans="1:9" ht="30" customHeight="1" x14ac:dyDescent="0.3"/>
    <row r="3" spans="1:9" ht="30" customHeight="1" x14ac:dyDescent="0.3"/>
    <row r="4" spans="1:9" ht="30" customHeight="1" x14ac:dyDescent="0.3">
      <c r="A4" s="13"/>
      <c r="B4" s="14"/>
      <c r="C4" s="14"/>
      <c r="D4" s="14"/>
      <c r="E4" s="14"/>
      <c r="F4" s="14"/>
      <c r="G4" s="14"/>
      <c r="H4" s="14"/>
      <c r="I4" s="14"/>
    </row>
    <row r="5" spans="1:9" ht="30" customHeight="1" x14ac:dyDescent="0.3"/>
    <row r="6" spans="1:9" ht="30" customHeight="1" x14ac:dyDescent="0.3"/>
    <row r="7" spans="1:9" ht="39.950000000000003" customHeight="1" x14ac:dyDescent="0.3">
      <c r="A7" s="15" t="s">
        <v>405</v>
      </c>
      <c r="B7" s="14"/>
      <c r="C7" s="14"/>
      <c r="D7" s="14"/>
      <c r="E7" s="14"/>
      <c r="F7" s="14"/>
      <c r="G7" s="14"/>
      <c r="H7" s="14"/>
      <c r="I7" s="14"/>
    </row>
    <row r="8" spans="1:9" ht="30" customHeight="1" x14ac:dyDescent="0.3"/>
    <row r="9" spans="1:9" ht="30" customHeight="1" x14ac:dyDescent="0.3"/>
    <row r="10" spans="1:9" ht="30" customHeight="1" x14ac:dyDescent="0.3">
      <c r="A10" s="16"/>
      <c r="B10" s="14"/>
      <c r="C10" s="14"/>
      <c r="D10" s="14"/>
      <c r="E10" s="14"/>
      <c r="F10" s="14"/>
      <c r="G10" s="14"/>
      <c r="H10" s="14"/>
      <c r="I10" s="14"/>
    </row>
    <row r="11" spans="1:9" ht="30" customHeight="1" x14ac:dyDescent="0.3"/>
    <row r="12" spans="1:9" ht="30" customHeight="1" x14ac:dyDescent="0.3"/>
    <row r="13" spans="1:9" ht="30" customHeight="1" x14ac:dyDescent="0.3"/>
    <row r="14" spans="1:9" ht="39.950000000000003" customHeight="1" x14ac:dyDescent="0.3">
      <c r="A14" s="17"/>
      <c r="B14" s="14"/>
      <c r="C14" s="14"/>
      <c r="D14" s="14"/>
      <c r="E14" s="14"/>
      <c r="F14" s="14"/>
      <c r="G14" s="14"/>
      <c r="H14" s="14"/>
      <c r="I14" s="14"/>
    </row>
    <row r="15" spans="1:9" ht="30" customHeight="1" x14ac:dyDescent="0.3"/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6AA9B-436D-4986-8C96-C22A42EE36A6}">
  <sheetPr>
    <pageSetUpPr fitToPage="1"/>
  </sheetPr>
  <dimension ref="A1:G36"/>
  <sheetViews>
    <sheetView view="pageBreakPreview" topLeftCell="B1" zoomScale="85" zoomScaleNormal="85" zoomScaleSheetLayoutView="85" workbookViewId="0">
      <selection activeCell="F25" sqref="F25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22" t="s">
        <v>337</v>
      </c>
      <c r="C1" s="22"/>
      <c r="D1" s="22"/>
      <c r="E1" s="22"/>
      <c r="F1" s="22"/>
      <c r="G1" s="22"/>
    </row>
    <row r="2" spans="1:7" ht="21.95" customHeight="1" x14ac:dyDescent="0.3">
      <c r="B2" s="23" t="s">
        <v>338</v>
      </c>
      <c r="C2" s="23"/>
      <c r="D2" s="23"/>
      <c r="E2" s="23"/>
      <c r="F2" s="24"/>
      <c r="G2" s="24"/>
    </row>
    <row r="3" spans="1:7" ht="21.95" customHeight="1" x14ac:dyDescent="0.3">
      <c r="B3" s="25" t="s">
        <v>339</v>
      </c>
      <c r="C3" s="25"/>
      <c r="D3" s="25"/>
      <c r="E3" s="11" t="s">
        <v>340</v>
      </c>
      <c r="F3" s="11" t="s">
        <v>341</v>
      </c>
      <c r="G3" s="11" t="s">
        <v>335</v>
      </c>
    </row>
    <row r="4" spans="1:7" ht="21.95" customHeight="1" x14ac:dyDescent="0.3">
      <c r="A4" s="1" t="s">
        <v>346</v>
      </c>
      <c r="B4" s="26" t="s">
        <v>342</v>
      </c>
      <c r="C4" s="26" t="s">
        <v>343</v>
      </c>
      <c r="D4" s="18" t="s">
        <v>347</v>
      </c>
      <c r="E4" s="9">
        <f>TRUNC(공종별집계표!F5, 0)</f>
        <v>0</v>
      </c>
      <c r="F4" s="7" t="s">
        <v>53</v>
      </c>
      <c r="G4" s="7" t="s">
        <v>53</v>
      </c>
    </row>
    <row r="5" spans="1:7" ht="21.95" customHeight="1" x14ac:dyDescent="0.3">
      <c r="A5" s="1" t="s">
        <v>348</v>
      </c>
      <c r="B5" s="26"/>
      <c r="C5" s="26"/>
      <c r="D5" s="18" t="s">
        <v>349</v>
      </c>
      <c r="E5" s="9">
        <v>0</v>
      </c>
      <c r="F5" s="7" t="s">
        <v>53</v>
      </c>
      <c r="G5" s="7" t="s">
        <v>53</v>
      </c>
    </row>
    <row r="6" spans="1:7" ht="21.95" customHeight="1" x14ac:dyDescent="0.3">
      <c r="A6" s="1" t="s">
        <v>350</v>
      </c>
      <c r="B6" s="26"/>
      <c r="C6" s="26"/>
      <c r="D6" s="18" t="s">
        <v>351</v>
      </c>
      <c r="E6" s="9">
        <v>0</v>
      </c>
      <c r="F6" s="7" t="s">
        <v>53</v>
      </c>
      <c r="G6" s="7" t="s">
        <v>53</v>
      </c>
    </row>
    <row r="7" spans="1:7" ht="21.95" customHeight="1" x14ac:dyDescent="0.3">
      <c r="A7" s="1" t="s">
        <v>352</v>
      </c>
      <c r="B7" s="26"/>
      <c r="C7" s="26"/>
      <c r="D7" s="18" t="s">
        <v>353</v>
      </c>
      <c r="E7" s="9">
        <f>TRUNC(E4+E5-E6, 0)</f>
        <v>0</v>
      </c>
      <c r="F7" s="7" t="s">
        <v>53</v>
      </c>
      <c r="G7" s="7" t="s">
        <v>53</v>
      </c>
    </row>
    <row r="8" spans="1:7" ht="21.95" customHeight="1" x14ac:dyDescent="0.3">
      <c r="A8" s="1" t="s">
        <v>354</v>
      </c>
      <c r="B8" s="26"/>
      <c r="C8" s="26" t="s">
        <v>344</v>
      </c>
      <c r="D8" s="18" t="s">
        <v>355</v>
      </c>
      <c r="E8" s="9">
        <f>TRUNC(공종별집계표!H5, 0)</f>
        <v>0</v>
      </c>
      <c r="F8" s="7" t="s">
        <v>53</v>
      </c>
      <c r="G8" s="7" t="s">
        <v>53</v>
      </c>
    </row>
    <row r="9" spans="1:7" ht="21.95" customHeight="1" x14ac:dyDescent="0.3">
      <c r="A9" s="1" t="s">
        <v>356</v>
      </c>
      <c r="B9" s="26"/>
      <c r="C9" s="26"/>
      <c r="D9" s="18" t="s">
        <v>357</v>
      </c>
      <c r="E9" s="9">
        <f>TRUNC(E8*0.126, 0)</f>
        <v>0</v>
      </c>
      <c r="F9" s="7" t="s">
        <v>411</v>
      </c>
      <c r="G9" s="7" t="s">
        <v>53</v>
      </c>
    </row>
    <row r="10" spans="1:7" ht="21.95" customHeight="1" x14ac:dyDescent="0.3">
      <c r="A10" s="1" t="s">
        <v>358</v>
      </c>
      <c r="B10" s="26"/>
      <c r="C10" s="26"/>
      <c r="D10" s="18" t="s">
        <v>353</v>
      </c>
      <c r="E10" s="9">
        <f>TRUNC(E8+E9, 0)</f>
        <v>0</v>
      </c>
      <c r="F10" s="7" t="s">
        <v>53</v>
      </c>
      <c r="G10" s="7" t="s">
        <v>53</v>
      </c>
    </row>
    <row r="11" spans="1:7" ht="21.95" customHeight="1" x14ac:dyDescent="0.3">
      <c r="A11" s="1" t="s">
        <v>359</v>
      </c>
      <c r="B11" s="26"/>
      <c r="C11" s="26" t="s">
        <v>345</v>
      </c>
      <c r="D11" s="18" t="s">
        <v>360</v>
      </c>
      <c r="E11" s="9">
        <f>TRUNC(공종별집계표!J5, 0)</f>
        <v>0</v>
      </c>
      <c r="F11" s="7" t="s">
        <v>53</v>
      </c>
      <c r="G11" s="7" t="s">
        <v>53</v>
      </c>
    </row>
    <row r="12" spans="1:7" ht="21.95" customHeight="1" x14ac:dyDescent="0.3">
      <c r="A12" s="1" t="s">
        <v>361</v>
      </c>
      <c r="B12" s="26"/>
      <c r="C12" s="26"/>
      <c r="D12" s="18" t="s">
        <v>362</v>
      </c>
      <c r="E12" s="9">
        <v>0</v>
      </c>
      <c r="F12" s="7" t="s">
        <v>53</v>
      </c>
      <c r="G12" s="7" t="s">
        <v>53</v>
      </c>
    </row>
    <row r="13" spans="1:7" ht="21.95" customHeight="1" x14ac:dyDescent="0.3">
      <c r="A13" s="1" t="s">
        <v>363</v>
      </c>
      <c r="B13" s="26"/>
      <c r="C13" s="26"/>
      <c r="D13" s="18" t="s">
        <v>364</v>
      </c>
      <c r="E13" s="9">
        <f>TRUNC(E10*0.0356, 0)</f>
        <v>0</v>
      </c>
      <c r="F13" s="7" t="s">
        <v>365</v>
      </c>
      <c r="G13" s="7" t="s">
        <v>53</v>
      </c>
    </row>
    <row r="14" spans="1:7" ht="21.95" customHeight="1" x14ac:dyDescent="0.3">
      <c r="A14" s="1" t="s">
        <v>366</v>
      </c>
      <c r="B14" s="26"/>
      <c r="C14" s="26"/>
      <c r="D14" s="18" t="s">
        <v>367</v>
      </c>
      <c r="E14" s="9">
        <f>TRUNC(E10*0.0101, 0)</f>
        <v>0</v>
      </c>
      <c r="F14" s="7" t="s">
        <v>368</v>
      </c>
      <c r="G14" s="7" t="s">
        <v>53</v>
      </c>
    </row>
    <row r="15" spans="1:7" ht="21.95" customHeight="1" x14ac:dyDescent="0.3">
      <c r="A15" s="1" t="s">
        <v>369</v>
      </c>
      <c r="B15" s="26"/>
      <c r="C15" s="26"/>
      <c r="D15" s="18" t="s">
        <v>370</v>
      </c>
      <c r="E15" s="9">
        <f>TRUNC(E8*0.03545, 0)</f>
        <v>0</v>
      </c>
      <c r="F15" s="7" t="s">
        <v>371</v>
      </c>
      <c r="G15" s="7" t="s">
        <v>53</v>
      </c>
    </row>
    <row r="16" spans="1:7" ht="21.95" customHeight="1" x14ac:dyDescent="0.3">
      <c r="A16" s="1" t="s">
        <v>372</v>
      </c>
      <c r="B16" s="26"/>
      <c r="C16" s="26"/>
      <c r="D16" s="18" t="s">
        <v>373</v>
      </c>
      <c r="E16" s="9">
        <f>TRUNC(E8*0.045, 0)</f>
        <v>0</v>
      </c>
      <c r="F16" s="7" t="s">
        <v>374</v>
      </c>
      <c r="G16" s="7" t="s">
        <v>53</v>
      </c>
    </row>
    <row r="17" spans="1:7" ht="21.95" customHeight="1" x14ac:dyDescent="0.3">
      <c r="A17" s="1" t="s">
        <v>375</v>
      </c>
      <c r="B17" s="26"/>
      <c r="C17" s="26"/>
      <c r="D17" s="18" t="s">
        <v>376</v>
      </c>
      <c r="E17" s="9">
        <f>TRUNC(E15*0.1295, 0)</f>
        <v>0</v>
      </c>
      <c r="F17" s="7" t="s">
        <v>377</v>
      </c>
      <c r="G17" s="7" t="s">
        <v>53</v>
      </c>
    </row>
    <row r="18" spans="1:7" ht="21.95" customHeight="1" x14ac:dyDescent="0.3">
      <c r="A18" s="1" t="s">
        <v>378</v>
      </c>
      <c r="B18" s="26"/>
      <c r="C18" s="26"/>
      <c r="D18" s="18" t="s">
        <v>379</v>
      </c>
      <c r="E18" s="9">
        <f>TRUNC(E8*0.023, 0)</f>
        <v>0</v>
      </c>
      <c r="F18" s="7" t="s">
        <v>380</v>
      </c>
      <c r="G18" s="7" t="s">
        <v>53</v>
      </c>
    </row>
    <row r="19" spans="1:7" ht="21.95" customHeight="1" x14ac:dyDescent="0.3">
      <c r="A19" s="1" t="s">
        <v>381</v>
      </c>
      <c r="B19" s="26"/>
      <c r="C19" s="26"/>
      <c r="D19" s="18" t="s">
        <v>406</v>
      </c>
      <c r="E19" s="9">
        <f>TRUNC(((E7+E8)*0.012+0)*1.2, 0)</f>
        <v>0</v>
      </c>
      <c r="F19" s="7" t="s">
        <v>382</v>
      </c>
      <c r="G19" s="7" t="s">
        <v>410</v>
      </c>
    </row>
    <row r="20" spans="1:7" ht="21.95" customHeight="1" x14ac:dyDescent="0.3">
      <c r="A20" s="1" t="s">
        <v>381</v>
      </c>
      <c r="B20" s="27"/>
      <c r="C20" s="27"/>
      <c r="D20" s="18" t="s">
        <v>407</v>
      </c>
      <c r="E20" s="9">
        <f>TRUNC((E7+E8+(E30/1.1))*0.012+0,0)</f>
        <v>0</v>
      </c>
      <c r="F20" s="7" t="s">
        <v>409</v>
      </c>
      <c r="G20" s="7" t="s">
        <v>53</v>
      </c>
    </row>
    <row r="21" spans="1:7" ht="21.95" customHeight="1" x14ac:dyDescent="0.3">
      <c r="A21" s="1" t="s">
        <v>383</v>
      </c>
      <c r="B21" s="26"/>
      <c r="C21" s="26"/>
      <c r="D21" s="18" t="s">
        <v>384</v>
      </c>
      <c r="E21" s="9">
        <f>TRUNC((E7+E10)*0.052, 0)</f>
        <v>0</v>
      </c>
      <c r="F21" s="7" t="s">
        <v>412</v>
      </c>
      <c r="G21" s="7" t="s">
        <v>53</v>
      </c>
    </row>
    <row r="22" spans="1:7" ht="21.95" customHeight="1" x14ac:dyDescent="0.3">
      <c r="A22" s="1" t="s">
        <v>385</v>
      </c>
      <c r="B22" s="26"/>
      <c r="C22" s="26"/>
      <c r="D22" s="18" t="s">
        <v>353</v>
      </c>
      <c r="E22" s="9">
        <f>TRUNC(E11+E12+E13+E14+E15+E16+E18+E19+E17+E21, 0)</f>
        <v>0</v>
      </c>
      <c r="F22" s="7" t="s">
        <v>53</v>
      </c>
      <c r="G22" s="7" t="s">
        <v>53</v>
      </c>
    </row>
    <row r="23" spans="1:7" ht="21.95" customHeight="1" x14ac:dyDescent="0.3">
      <c r="A23" s="1" t="s">
        <v>386</v>
      </c>
      <c r="B23" s="25" t="s">
        <v>336</v>
      </c>
      <c r="C23" s="25"/>
      <c r="D23" s="25"/>
      <c r="E23" s="9">
        <f>TRUNC(E7+E10+E22, 0)</f>
        <v>0</v>
      </c>
      <c r="F23" s="7" t="s">
        <v>53</v>
      </c>
      <c r="G23" s="7" t="s">
        <v>53</v>
      </c>
    </row>
    <row r="24" spans="1:7" ht="21.95" customHeight="1" x14ac:dyDescent="0.3">
      <c r="A24" s="1" t="s">
        <v>387</v>
      </c>
      <c r="B24" s="28" t="s">
        <v>388</v>
      </c>
      <c r="C24" s="28"/>
      <c r="D24" s="28"/>
      <c r="E24" s="9">
        <f>TRUNC(E23*0.055, 0)</f>
        <v>0</v>
      </c>
      <c r="F24" s="7" t="s">
        <v>413</v>
      </c>
      <c r="G24" s="7" t="s">
        <v>53</v>
      </c>
    </row>
    <row r="25" spans="1:7" ht="21.95" customHeight="1" x14ac:dyDescent="0.3">
      <c r="A25" s="1" t="s">
        <v>389</v>
      </c>
      <c r="B25" s="28" t="s">
        <v>390</v>
      </c>
      <c r="C25" s="28"/>
      <c r="D25" s="28"/>
      <c r="E25" s="9">
        <f>TRUNC((E10+E22+E24)*0.1482, 0)</f>
        <v>0</v>
      </c>
      <c r="F25" s="7" t="s">
        <v>415</v>
      </c>
      <c r="G25" s="7" t="s">
        <v>53</v>
      </c>
    </row>
    <row r="26" spans="1:7" ht="21.95" hidden="1" customHeight="1" x14ac:dyDescent="0.3">
      <c r="A26" s="1" t="s">
        <v>391</v>
      </c>
      <c r="B26" s="28" t="s">
        <v>392</v>
      </c>
      <c r="C26" s="28"/>
      <c r="D26" s="28"/>
      <c r="E26" s="9">
        <f>TRUNC(공종별집계표!T9, 0)*0</f>
        <v>0</v>
      </c>
      <c r="F26" s="7" t="s">
        <v>53</v>
      </c>
      <c r="G26" s="7" t="s">
        <v>53</v>
      </c>
    </row>
    <row r="27" spans="1:7" ht="21.95" customHeight="1" x14ac:dyDescent="0.3">
      <c r="A27" s="1" t="s">
        <v>393</v>
      </c>
      <c r="B27" s="28" t="s">
        <v>394</v>
      </c>
      <c r="C27" s="28"/>
      <c r="D27" s="28"/>
      <c r="E27" s="9">
        <f>TRUNC(E23+E24+E25+E26, 0)</f>
        <v>0</v>
      </c>
      <c r="F27" s="7" t="s">
        <v>53</v>
      </c>
      <c r="G27" s="7" t="s">
        <v>53</v>
      </c>
    </row>
    <row r="28" spans="1:7" ht="21.95" customHeight="1" x14ac:dyDescent="0.3">
      <c r="A28" s="1" t="s">
        <v>395</v>
      </c>
      <c r="B28" s="28" t="s">
        <v>396</v>
      </c>
      <c r="C28" s="28"/>
      <c r="D28" s="28"/>
      <c r="E28" s="9">
        <f>TRUNC(E27*0.1, 0)</f>
        <v>0</v>
      </c>
      <c r="F28" s="7" t="s">
        <v>397</v>
      </c>
      <c r="G28" s="7" t="s">
        <v>53</v>
      </c>
    </row>
    <row r="29" spans="1:7" ht="21.95" customHeight="1" x14ac:dyDescent="0.3">
      <c r="A29" s="1" t="s">
        <v>398</v>
      </c>
      <c r="B29" s="28" t="s">
        <v>399</v>
      </c>
      <c r="C29" s="28"/>
      <c r="D29" s="28"/>
      <c r="E29" s="9">
        <f>TRUNC(E27+E28, 0)</f>
        <v>0</v>
      </c>
      <c r="F29" s="7" t="s">
        <v>53</v>
      </c>
      <c r="G29" s="7" t="s">
        <v>53</v>
      </c>
    </row>
    <row r="30" spans="1:7" ht="21.95" customHeight="1" x14ac:dyDescent="0.3">
      <c r="A30" s="1" t="s">
        <v>400</v>
      </c>
      <c r="B30" s="28" t="s">
        <v>401</v>
      </c>
      <c r="C30" s="28"/>
      <c r="D30" s="28"/>
      <c r="E30" s="9"/>
      <c r="F30" s="7" t="s">
        <v>408</v>
      </c>
      <c r="G30" s="7" t="s">
        <v>53</v>
      </c>
    </row>
    <row r="31" spans="1:7" ht="21.95" customHeight="1" x14ac:dyDescent="0.3">
      <c r="A31" s="1" t="s">
        <v>400</v>
      </c>
      <c r="B31" s="28" t="s">
        <v>404</v>
      </c>
      <c r="C31" s="28"/>
      <c r="D31" s="28"/>
      <c r="E31" s="9"/>
      <c r="F31" s="7" t="s">
        <v>408</v>
      </c>
      <c r="G31" s="7" t="s">
        <v>53</v>
      </c>
    </row>
    <row r="32" spans="1:7" ht="21.95" customHeight="1" x14ac:dyDescent="0.3">
      <c r="A32" s="1" t="s">
        <v>402</v>
      </c>
      <c r="B32" s="28" t="s">
        <v>403</v>
      </c>
      <c r="C32" s="28"/>
      <c r="D32" s="28"/>
      <c r="E32" s="9">
        <f>TRUNC(E29+0+E30+E31, 0)</f>
        <v>0</v>
      </c>
      <c r="F32" s="7" t="s">
        <v>53</v>
      </c>
      <c r="G32" s="7" t="s">
        <v>53</v>
      </c>
    </row>
    <row r="36" spans="5:5" x14ac:dyDescent="0.3">
      <c r="E36" s="5"/>
    </row>
  </sheetData>
  <mergeCells count="18">
    <mergeCell ref="B29:D29"/>
    <mergeCell ref="B30:D30"/>
    <mergeCell ref="B32:D32"/>
    <mergeCell ref="B23:D23"/>
    <mergeCell ref="B24:D24"/>
    <mergeCell ref="B25:D25"/>
    <mergeCell ref="B26:D26"/>
    <mergeCell ref="B27:D27"/>
    <mergeCell ref="B28:D28"/>
    <mergeCell ref="B31:D31"/>
    <mergeCell ref="B1:G1"/>
    <mergeCell ref="B2:E2"/>
    <mergeCell ref="F2:G2"/>
    <mergeCell ref="B3:D3"/>
    <mergeCell ref="B4:B22"/>
    <mergeCell ref="C4:C7"/>
    <mergeCell ref="C8:C10"/>
    <mergeCell ref="C11:C22"/>
  </mergeCells>
  <phoneticPr fontId="1" type="noConversion"/>
  <pageMargins left="0.78740157480314954" right="0.54" top="0.5" bottom="0.39370078740157477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BCF78-C1AF-4332-BF8E-F00EBF8361B3}">
  <sheetPr>
    <pageSetUpPr fitToPage="1"/>
  </sheetPr>
  <dimension ref="A1:T27"/>
  <sheetViews>
    <sheetView tabSelected="1" view="pageBreakPreview" zoomScale="55" zoomScaleNormal="100" zoomScaleSheetLayoutView="55" workbookViewId="0">
      <selection activeCell="J8" sqref="J8"/>
    </sheetView>
  </sheetViews>
  <sheetFormatPr defaultRowHeight="16.5" x14ac:dyDescent="0.3"/>
  <cols>
    <col min="1" max="1" width="46.25" customWidth="1"/>
    <col min="2" max="2" width="20.625" customWidth="1"/>
    <col min="3" max="3" width="4.625" customWidth="1"/>
    <col min="4" max="4" width="4.625" style="21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20" ht="30" customHeight="1" x14ac:dyDescent="0.3">
      <c r="A2" s="2" t="s">
        <v>1</v>
      </c>
      <c r="B2" s="3"/>
      <c r="C2" s="3"/>
      <c r="D2" s="19"/>
      <c r="E2" s="3"/>
      <c r="F2" s="3"/>
      <c r="G2" s="3"/>
      <c r="H2" s="3"/>
      <c r="I2" s="3"/>
      <c r="J2" s="3"/>
      <c r="K2" s="3"/>
      <c r="L2" s="3"/>
      <c r="M2" s="4"/>
    </row>
    <row r="3" spans="1:20" ht="30" customHeight="1" x14ac:dyDescent="0.3">
      <c r="A3" s="30" t="s">
        <v>2</v>
      </c>
      <c r="B3" s="30" t="s">
        <v>3</v>
      </c>
      <c r="C3" s="30" t="s">
        <v>4</v>
      </c>
      <c r="D3" s="30" t="s">
        <v>5</v>
      </c>
      <c r="E3" s="30" t="s">
        <v>6</v>
      </c>
      <c r="F3" s="30"/>
      <c r="G3" s="30" t="s">
        <v>9</v>
      </c>
      <c r="H3" s="30"/>
      <c r="I3" s="30" t="s">
        <v>10</v>
      </c>
      <c r="J3" s="30"/>
      <c r="K3" s="30" t="s">
        <v>11</v>
      </c>
      <c r="L3" s="30"/>
      <c r="M3" s="30" t="s">
        <v>12</v>
      </c>
      <c r="N3" s="23" t="s">
        <v>13</v>
      </c>
      <c r="O3" s="23" t="s">
        <v>14</v>
      </c>
      <c r="P3" s="23" t="s">
        <v>15</v>
      </c>
      <c r="Q3" s="23" t="s">
        <v>16</v>
      </c>
      <c r="R3" s="23" t="s">
        <v>17</v>
      </c>
      <c r="S3" s="23" t="s">
        <v>18</v>
      </c>
      <c r="T3" s="23" t="s">
        <v>19</v>
      </c>
    </row>
    <row r="4" spans="1:20" ht="30" customHeight="1" x14ac:dyDescent="0.3">
      <c r="A4" s="31"/>
      <c r="B4" s="31"/>
      <c r="C4" s="31"/>
      <c r="D4" s="31"/>
      <c r="E4" s="6" t="s">
        <v>7</v>
      </c>
      <c r="F4" s="6" t="s">
        <v>8</v>
      </c>
      <c r="G4" s="6" t="s">
        <v>7</v>
      </c>
      <c r="H4" s="6" t="s">
        <v>8</v>
      </c>
      <c r="I4" s="6" t="s">
        <v>7</v>
      </c>
      <c r="J4" s="6" t="s">
        <v>8</v>
      </c>
      <c r="K4" s="6" t="s">
        <v>7</v>
      </c>
      <c r="L4" s="6" t="s">
        <v>8</v>
      </c>
      <c r="M4" s="31"/>
      <c r="N4" s="23"/>
      <c r="O4" s="23"/>
      <c r="P4" s="23"/>
      <c r="Q4" s="23"/>
      <c r="R4" s="23"/>
      <c r="S4" s="23"/>
      <c r="T4" s="23"/>
    </row>
    <row r="5" spans="1:20" ht="30" customHeight="1" x14ac:dyDescent="0.3">
      <c r="A5" s="7" t="s">
        <v>52</v>
      </c>
      <c r="B5" s="7" t="s">
        <v>53</v>
      </c>
      <c r="C5" s="7" t="s">
        <v>53</v>
      </c>
      <c r="D5" s="20">
        <v>1</v>
      </c>
      <c r="E5" s="9">
        <f>F6+F7+F8</f>
        <v>0</v>
      </c>
      <c r="F5" s="9">
        <f>E5*D5</f>
        <v>0</v>
      </c>
      <c r="G5" s="9">
        <f>H6+H7+H8</f>
        <v>0</v>
      </c>
      <c r="H5" s="9">
        <f>G5*D5</f>
        <v>0</v>
      </c>
      <c r="I5" s="9">
        <f>J6+J7+J8</f>
        <v>0</v>
      </c>
      <c r="J5" s="9">
        <f>I5*D5</f>
        <v>0</v>
      </c>
      <c r="K5" s="9">
        <f t="shared" ref="K5:L9" si="0">E5+G5+I5</f>
        <v>0</v>
      </c>
      <c r="L5" s="9">
        <f t="shared" si="0"/>
        <v>0</v>
      </c>
      <c r="M5" s="7" t="s">
        <v>53</v>
      </c>
      <c r="N5" s="1" t="s">
        <v>54</v>
      </c>
      <c r="O5" s="1" t="s">
        <v>53</v>
      </c>
      <c r="P5" s="1" t="s">
        <v>53</v>
      </c>
      <c r="Q5" s="1" t="s">
        <v>53</v>
      </c>
      <c r="R5">
        <v>1</v>
      </c>
      <c r="S5" s="1" t="s">
        <v>53</v>
      </c>
      <c r="T5" s="5"/>
    </row>
    <row r="6" spans="1:20" ht="30" customHeight="1" x14ac:dyDescent="0.3">
      <c r="A6" s="7" t="s">
        <v>55</v>
      </c>
      <c r="B6" s="7" t="s">
        <v>53</v>
      </c>
      <c r="C6" s="7" t="s">
        <v>53</v>
      </c>
      <c r="D6" s="20">
        <v>1</v>
      </c>
      <c r="E6" s="9">
        <f>공종별내역서!F50</f>
        <v>0</v>
      </c>
      <c r="F6" s="9">
        <f>E6*D6</f>
        <v>0</v>
      </c>
      <c r="G6" s="9">
        <f>공종별내역서!H50</f>
        <v>0</v>
      </c>
      <c r="H6" s="9">
        <f>G6*D6</f>
        <v>0</v>
      </c>
      <c r="I6" s="9">
        <f>공종별내역서!J50</f>
        <v>0</v>
      </c>
      <c r="J6" s="9">
        <f>I6*D6</f>
        <v>0</v>
      </c>
      <c r="K6" s="9">
        <f t="shared" si="0"/>
        <v>0</v>
      </c>
      <c r="L6" s="9">
        <f t="shared" si="0"/>
        <v>0</v>
      </c>
      <c r="M6" s="7" t="s">
        <v>53</v>
      </c>
      <c r="N6" s="1" t="s">
        <v>56</v>
      </c>
      <c r="O6" s="1" t="s">
        <v>53</v>
      </c>
      <c r="P6" s="1" t="s">
        <v>54</v>
      </c>
      <c r="Q6" s="1" t="s">
        <v>53</v>
      </c>
      <c r="R6">
        <v>2</v>
      </c>
      <c r="S6" s="1" t="s">
        <v>53</v>
      </c>
      <c r="T6" s="5"/>
    </row>
    <row r="7" spans="1:20" ht="30" customHeight="1" x14ac:dyDescent="0.3">
      <c r="A7" s="7" t="s">
        <v>207</v>
      </c>
      <c r="B7" s="7" t="s">
        <v>53</v>
      </c>
      <c r="C7" s="7" t="s">
        <v>53</v>
      </c>
      <c r="D7" s="20">
        <v>1</v>
      </c>
      <c r="E7" s="9">
        <f>공종별내역서!F73</f>
        <v>0</v>
      </c>
      <c r="F7" s="9">
        <f>E7*D7</f>
        <v>0</v>
      </c>
      <c r="G7" s="9">
        <f>공종별내역서!H73</f>
        <v>0</v>
      </c>
      <c r="H7" s="9">
        <f>G7*D7</f>
        <v>0</v>
      </c>
      <c r="I7" s="9">
        <f>공종별내역서!J73</f>
        <v>0</v>
      </c>
      <c r="J7" s="9">
        <f>I7*D7</f>
        <v>0</v>
      </c>
      <c r="K7" s="9">
        <f t="shared" si="0"/>
        <v>0</v>
      </c>
      <c r="L7" s="9">
        <f t="shared" si="0"/>
        <v>0</v>
      </c>
      <c r="M7" s="7" t="s">
        <v>53</v>
      </c>
      <c r="N7" s="1" t="s">
        <v>208</v>
      </c>
      <c r="O7" s="1" t="s">
        <v>53</v>
      </c>
      <c r="P7" s="1" t="s">
        <v>54</v>
      </c>
      <c r="Q7" s="1" t="s">
        <v>53</v>
      </c>
      <c r="R7">
        <v>2</v>
      </c>
      <c r="S7" s="1" t="s">
        <v>53</v>
      </c>
      <c r="T7" s="5"/>
    </row>
    <row r="8" spans="1:20" ht="30" customHeight="1" x14ac:dyDescent="0.3">
      <c r="A8" s="7" t="s">
        <v>242</v>
      </c>
      <c r="B8" s="7" t="s">
        <v>53</v>
      </c>
      <c r="C8" s="7" t="s">
        <v>53</v>
      </c>
      <c r="D8" s="20">
        <v>1</v>
      </c>
      <c r="E8" s="9">
        <f>공종별내역서!F118</f>
        <v>0</v>
      </c>
      <c r="F8" s="9">
        <f>E8*D8</f>
        <v>0</v>
      </c>
      <c r="G8" s="9">
        <f>공종별내역서!H118</f>
        <v>0</v>
      </c>
      <c r="H8" s="9">
        <f>G8*D8</f>
        <v>0</v>
      </c>
      <c r="I8" s="9">
        <f>공종별내역서!J118</f>
        <v>0</v>
      </c>
      <c r="J8" s="9">
        <f>I8*D8</f>
        <v>0</v>
      </c>
      <c r="K8" s="9">
        <f t="shared" si="0"/>
        <v>0</v>
      </c>
      <c r="L8" s="9">
        <f t="shared" si="0"/>
        <v>0</v>
      </c>
      <c r="M8" s="7" t="s">
        <v>53</v>
      </c>
      <c r="N8" s="1" t="s">
        <v>243</v>
      </c>
      <c r="O8" s="1" t="s">
        <v>53</v>
      </c>
      <c r="P8" s="1" t="s">
        <v>54</v>
      </c>
      <c r="Q8" s="1" t="s">
        <v>53</v>
      </c>
      <c r="R8">
        <v>2</v>
      </c>
      <c r="S8" s="1" t="s">
        <v>53</v>
      </c>
      <c r="T8" s="5"/>
    </row>
    <row r="9" spans="1:20" ht="30" customHeight="1" x14ac:dyDescent="0.3">
      <c r="A9" s="7" t="s">
        <v>323</v>
      </c>
      <c r="B9" s="7" t="s">
        <v>53</v>
      </c>
      <c r="C9" s="7" t="s">
        <v>53</v>
      </c>
      <c r="D9" s="20">
        <v>1</v>
      </c>
      <c r="E9" s="9">
        <f>공종별내역서!F141</f>
        <v>0</v>
      </c>
      <c r="F9" s="9">
        <f>E9*D9</f>
        <v>0</v>
      </c>
      <c r="G9" s="9">
        <f>공종별내역서!H141</f>
        <v>0</v>
      </c>
      <c r="H9" s="9">
        <f>G9*D9</f>
        <v>0</v>
      </c>
      <c r="I9" s="9">
        <f>공종별내역서!J141</f>
        <v>0</v>
      </c>
      <c r="J9" s="9">
        <f>I9*D9</f>
        <v>0</v>
      </c>
      <c r="K9" s="9">
        <f t="shared" si="0"/>
        <v>0</v>
      </c>
      <c r="L9" s="9">
        <f t="shared" si="0"/>
        <v>0</v>
      </c>
      <c r="M9" s="7" t="s">
        <v>53</v>
      </c>
      <c r="N9" s="1" t="s">
        <v>324</v>
      </c>
      <c r="O9" s="1" t="s">
        <v>53</v>
      </c>
      <c r="P9" s="1" t="s">
        <v>53</v>
      </c>
      <c r="Q9" s="1" t="s">
        <v>325</v>
      </c>
      <c r="R9">
        <v>2</v>
      </c>
      <c r="S9" s="1" t="s">
        <v>53</v>
      </c>
      <c r="T9" s="5">
        <f>L9*1</f>
        <v>0</v>
      </c>
    </row>
    <row r="10" spans="1:20" ht="30" customHeight="1" x14ac:dyDescent="0.3">
      <c r="A10" s="8"/>
      <c r="B10" s="8"/>
      <c r="C10" s="8"/>
      <c r="D10" s="20"/>
      <c r="E10" s="8"/>
      <c r="F10" s="8"/>
      <c r="G10" s="8"/>
      <c r="H10" s="8"/>
      <c r="I10" s="8"/>
      <c r="J10" s="8"/>
      <c r="K10" s="8"/>
      <c r="L10" s="8"/>
      <c r="M10" s="8"/>
      <c r="T10" s="5"/>
    </row>
    <row r="11" spans="1:20" ht="30" customHeight="1" x14ac:dyDescent="0.3">
      <c r="A11" s="8"/>
      <c r="B11" s="8"/>
      <c r="C11" s="8"/>
      <c r="D11" s="20"/>
      <c r="E11" s="8"/>
      <c r="F11" s="8"/>
      <c r="G11" s="8"/>
      <c r="H11" s="8"/>
      <c r="I11" s="8"/>
      <c r="J11" s="8"/>
      <c r="K11" s="8"/>
      <c r="L11" s="8"/>
      <c r="M11" s="8"/>
      <c r="T11" s="5"/>
    </row>
    <row r="12" spans="1:20" ht="30" customHeight="1" x14ac:dyDescent="0.3">
      <c r="A12" s="8"/>
      <c r="B12" s="8"/>
      <c r="C12" s="8"/>
      <c r="D12" s="20"/>
      <c r="E12" s="8"/>
      <c r="F12" s="8"/>
      <c r="G12" s="8"/>
      <c r="H12" s="8"/>
      <c r="I12" s="8"/>
      <c r="J12" s="8"/>
      <c r="K12" s="8"/>
      <c r="L12" s="8"/>
      <c r="M12" s="8"/>
      <c r="T12" s="5"/>
    </row>
    <row r="13" spans="1:20" ht="30" customHeight="1" x14ac:dyDescent="0.3">
      <c r="A13" s="8"/>
      <c r="B13" s="8"/>
      <c r="C13" s="8"/>
      <c r="D13" s="20"/>
      <c r="E13" s="8"/>
      <c r="F13" s="8"/>
      <c r="G13" s="8"/>
      <c r="H13" s="8"/>
      <c r="I13" s="8"/>
      <c r="J13" s="8"/>
      <c r="K13" s="8"/>
      <c r="L13" s="8"/>
      <c r="M13" s="8"/>
      <c r="T13" s="5"/>
    </row>
    <row r="14" spans="1:20" ht="30" customHeight="1" x14ac:dyDescent="0.3">
      <c r="A14" s="8"/>
      <c r="B14" s="8"/>
      <c r="C14" s="8"/>
      <c r="D14" s="20"/>
      <c r="E14" s="8"/>
      <c r="F14" s="8"/>
      <c r="G14" s="8"/>
      <c r="H14" s="8"/>
      <c r="I14" s="8"/>
      <c r="J14" s="8"/>
      <c r="K14" s="8"/>
      <c r="L14" s="8"/>
      <c r="M14" s="8"/>
      <c r="T14" s="5"/>
    </row>
    <row r="15" spans="1:20" ht="30" customHeight="1" x14ac:dyDescent="0.3">
      <c r="A15" s="8"/>
      <c r="B15" s="8"/>
      <c r="C15" s="8"/>
      <c r="D15" s="20"/>
      <c r="E15" s="8"/>
      <c r="F15" s="8"/>
      <c r="G15" s="8"/>
      <c r="H15" s="8"/>
      <c r="I15" s="8"/>
      <c r="J15" s="8"/>
      <c r="K15" s="8"/>
      <c r="L15" s="8"/>
      <c r="M15" s="8"/>
      <c r="T15" s="5"/>
    </row>
    <row r="16" spans="1:20" ht="30" customHeight="1" x14ac:dyDescent="0.3">
      <c r="A16" s="8"/>
      <c r="B16" s="8"/>
      <c r="C16" s="8"/>
      <c r="D16" s="20"/>
      <c r="E16" s="8"/>
      <c r="F16" s="8"/>
      <c r="G16" s="8"/>
      <c r="H16" s="8"/>
      <c r="I16" s="8"/>
      <c r="J16" s="8"/>
      <c r="K16" s="8"/>
      <c r="L16" s="8"/>
      <c r="M16" s="8"/>
      <c r="T16" s="5"/>
    </row>
    <row r="17" spans="1:20" ht="30" customHeight="1" x14ac:dyDescent="0.3">
      <c r="A17" s="8"/>
      <c r="B17" s="8"/>
      <c r="C17" s="8"/>
      <c r="D17" s="20"/>
      <c r="E17" s="8"/>
      <c r="F17" s="8"/>
      <c r="G17" s="8"/>
      <c r="H17" s="8"/>
      <c r="I17" s="8"/>
      <c r="J17" s="8"/>
      <c r="K17" s="8"/>
      <c r="L17" s="8"/>
      <c r="M17" s="8"/>
      <c r="T17" s="5"/>
    </row>
    <row r="18" spans="1:20" ht="30" customHeight="1" x14ac:dyDescent="0.3">
      <c r="A18" s="8"/>
      <c r="B18" s="8"/>
      <c r="C18" s="8"/>
      <c r="D18" s="20"/>
      <c r="E18" s="8"/>
      <c r="F18" s="8"/>
      <c r="G18" s="8"/>
      <c r="H18" s="8"/>
      <c r="I18" s="8"/>
      <c r="J18" s="8"/>
      <c r="K18" s="8"/>
      <c r="L18" s="8"/>
      <c r="M18" s="8"/>
      <c r="T18" s="5"/>
    </row>
    <row r="19" spans="1:20" ht="30" customHeight="1" x14ac:dyDescent="0.3">
      <c r="A19" s="8"/>
      <c r="B19" s="8"/>
      <c r="C19" s="8"/>
      <c r="D19" s="20"/>
      <c r="E19" s="8"/>
      <c r="F19" s="8"/>
      <c r="G19" s="8"/>
      <c r="H19" s="8"/>
      <c r="I19" s="8"/>
      <c r="J19" s="8"/>
      <c r="K19" s="8"/>
      <c r="L19" s="8"/>
      <c r="M19" s="8"/>
      <c r="T19" s="5"/>
    </row>
    <row r="20" spans="1:20" ht="30" customHeight="1" x14ac:dyDescent="0.3">
      <c r="A20" s="8"/>
      <c r="B20" s="8"/>
      <c r="C20" s="8"/>
      <c r="D20" s="20"/>
      <c r="E20" s="8"/>
      <c r="F20" s="8"/>
      <c r="G20" s="8"/>
      <c r="H20" s="8"/>
      <c r="I20" s="8"/>
      <c r="J20" s="8"/>
      <c r="K20" s="8"/>
      <c r="L20" s="8"/>
      <c r="M20" s="8"/>
      <c r="T20" s="5"/>
    </row>
    <row r="21" spans="1:20" ht="30" customHeight="1" x14ac:dyDescent="0.3">
      <c r="A21" s="8"/>
      <c r="B21" s="8"/>
      <c r="C21" s="8"/>
      <c r="D21" s="20"/>
      <c r="E21" s="8"/>
      <c r="F21" s="8"/>
      <c r="G21" s="8"/>
      <c r="H21" s="8"/>
      <c r="I21" s="8"/>
      <c r="J21" s="8"/>
      <c r="K21" s="8"/>
      <c r="L21" s="8"/>
      <c r="M21" s="8"/>
      <c r="T21" s="5"/>
    </row>
    <row r="22" spans="1:20" ht="30" customHeight="1" x14ac:dyDescent="0.3">
      <c r="A22" s="8"/>
      <c r="B22" s="8"/>
      <c r="C22" s="8"/>
      <c r="D22" s="20"/>
      <c r="E22" s="8"/>
      <c r="F22" s="8"/>
      <c r="G22" s="8"/>
      <c r="H22" s="8"/>
      <c r="I22" s="8"/>
      <c r="J22" s="8"/>
      <c r="K22" s="8"/>
      <c r="L22" s="8"/>
      <c r="M22" s="8"/>
      <c r="T22" s="5"/>
    </row>
    <row r="23" spans="1:20" ht="30" customHeight="1" x14ac:dyDescent="0.3">
      <c r="A23" s="8"/>
      <c r="B23" s="8"/>
      <c r="C23" s="8"/>
      <c r="D23" s="20"/>
      <c r="E23" s="8"/>
      <c r="F23" s="8"/>
      <c r="G23" s="8"/>
      <c r="H23" s="8"/>
      <c r="I23" s="8"/>
      <c r="J23" s="8"/>
      <c r="K23" s="8"/>
      <c r="L23" s="8"/>
      <c r="M23" s="8"/>
      <c r="T23" s="5"/>
    </row>
    <row r="24" spans="1:20" ht="30" customHeight="1" x14ac:dyDescent="0.3">
      <c r="A24" s="8"/>
      <c r="B24" s="8"/>
      <c r="C24" s="8"/>
      <c r="D24" s="20"/>
      <c r="E24" s="8"/>
      <c r="F24" s="8"/>
      <c r="G24" s="8"/>
      <c r="H24" s="8"/>
      <c r="I24" s="8"/>
      <c r="J24" s="8"/>
      <c r="K24" s="8"/>
      <c r="L24" s="8"/>
      <c r="M24" s="8"/>
      <c r="T24" s="5"/>
    </row>
    <row r="25" spans="1:20" ht="30" customHeight="1" x14ac:dyDescent="0.3">
      <c r="A25" s="8"/>
      <c r="B25" s="8"/>
      <c r="C25" s="8"/>
      <c r="D25" s="20"/>
      <c r="E25" s="8"/>
      <c r="F25" s="8"/>
      <c r="G25" s="8"/>
      <c r="H25" s="8"/>
      <c r="I25" s="8"/>
      <c r="J25" s="8"/>
      <c r="K25" s="8"/>
      <c r="L25" s="8"/>
      <c r="M25" s="8"/>
      <c r="T25" s="5"/>
    </row>
    <row r="26" spans="1:20" ht="30" customHeight="1" x14ac:dyDescent="0.3">
      <c r="A26" s="8"/>
      <c r="B26" s="8"/>
      <c r="C26" s="8"/>
      <c r="D26" s="20"/>
      <c r="E26" s="8"/>
      <c r="F26" s="8"/>
      <c r="G26" s="8"/>
      <c r="H26" s="8"/>
      <c r="I26" s="8"/>
      <c r="J26" s="8"/>
      <c r="K26" s="8"/>
      <c r="L26" s="8"/>
      <c r="M26" s="8"/>
      <c r="T26" s="5"/>
    </row>
    <row r="27" spans="1:20" ht="30" customHeight="1" x14ac:dyDescent="0.3">
      <c r="A27" s="7" t="s">
        <v>205</v>
      </c>
      <c r="B27" s="8"/>
      <c r="C27" s="8"/>
      <c r="D27" s="20"/>
      <c r="E27" s="8"/>
      <c r="F27" s="9">
        <f>F5</f>
        <v>0</v>
      </c>
      <c r="G27" s="8"/>
      <c r="H27" s="9">
        <f>H5</f>
        <v>0</v>
      </c>
      <c r="I27" s="8"/>
      <c r="J27" s="9">
        <f>J5</f>
        <v>0</v>
      </c>
      <c r="K27" s="8"/>
      <c r="L27" s="9">
        <f>L5</f>
        <v>0</v>
      </c>
      <c r="M27" s="8"/>
      <c r="T27" s="5"/>
    </row>
  </sheetData>
  <mergeCells count="17"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  <mergeCell ref="A1:M1"/>
    <mergeCell ref="G3:H3"/>
    <mergeCell ref="A3:A4"/>
    <mergeCell ref="B3:B4"/>
    <mergeCell ref="C3:C4"/>
    <mergeCell ref="D3:D4"/>
    <mergeCell ref="E3:F3"/>
  </mergeCells>
  <phoneticPr fontId="1" type="noConversion"/>
  <pageMargins left="0.78740157480314954" right="0" top="0.39370078740157477" bottom="0.39370078740157477" header="0" footer="0"/>
  <pageSetup paperSize="9" scale="6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772F9-82F1-437F-B749-4272E883AB8B}">
  <sheetPr>
    <pageSetUpPr fitToPage="1"/>
  </sheetPr>
  <dimension ref="A1:AV141"/>
  <sheetViews>
    <sheetView view="pageBreakPreview" zoomScale="55" zoomScaleNormal="85" zoomScaleSheetLayoutView="55" workbookViewId="0">
      <selection activeCell="AX11" sqref="AX11"/>
    </sheetView>
  </sheetViews>
  <sheetFormatPr defaultRowHeight="16.5" x14ac:dyDescent="0.3"/>
  <cols>
    <col min="1" max="2" width="30.625" customWidth="1"/>
    <col min="3" max="3" width="4.625" style="21" customWidth="1"/>
    <col min="4" max="4" width="8.625" style="21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48" ht="30" customHeight="1" x14ac:dyDescent="0.3">
      <c r="A2" s="2" t="s">
        <v>1</v>
      </c>
      <c r="B2" s="3"/>
      <c r="C2" s="19"/>
      <c r="D2" s="19"/>
      <c r="E2" s="3"/>
      <c r="F2" s="3"/>
      <c r="G2" s="3"/>
      <c r="H2" s="3"/>
      <c r="I2" s="3"/>
      <c r="J2" s="3"/>
      <c r="K2" s="3"/>
      <c r="L2" s="3"/>
      <c r="M2" s="4"/>
    </row>
    <row r="3" spans="1:48" ht="30" customHeight="1" x14ac:dyDescent="0.3">
      <c r="A3" s="30" t="s">
        <v>2</v>
      </c>
      <c r="B3" s="30" t="s">
        <v>3</v>
      </c>
      <c r="C3" s="30" t="s">
        <v>4</v>
      </c>
      <c r="D3" s="30" t="s">
        <v>5</v>
      </c>
      <c r="E3" s="30" t="s">
        <v>6</v>
      </c>
      <c r="F3" s="30"/>
      <c r="G3" s="30" t="s">
        <v>9</v>
      </c>
      <c r="H3" s="30"/>
      <c r="I3" s="30" t="s">
        <v>10</v>
      </c>
      <c r="J3" s="30"/>
      <c r="K3" s="30" t="s">
        <v>11</v>
      </c>
      <c r="L3" s="30"/>
      <c r="M3" s="30" t="s">
        <v>12</v>
      </c>
      <c r="N3" s="23" t="s">
        <v>21</v>
      </c>
      <c r="O3" s="23" t="s">
        <v>14</v>
      </c>
      <c r="P3" s="23" t="s">
        <v>22</v>
      </c>
      <c r="Q3" s="23" t="s">
        <v>13</v>
      </c>
      <c r="R3" s="23" t="s">
        <v>23</v>
      </c>
      <c r="S3" s="23" t="s">
        <v>24</v>
      </c>
      <c r="T3" s="23" t="s">
        <v>25</v>
      </c>
      <c r="U3" s="23" t="s">
        <v>26</v>
      </c>
      <c r="V3" s="23" t="s">
        <v>27</v>
      </c>
      <c r="W3" s="23" t="s">
        <v>28</v>
      </c>
      <c r="X3" s="23" t="s">
        <v>29</v>
      </c>
      <c r="Y3" s="23" t="s">
        <v>30</v>
      </c>
      <c r="Z3" s="23" t="s">
        <v>31</v>
      </c>
      <c r="AA3" s="23" t="s">
        <v>32</v>
      </c>
      <c r="AB3" s="23" t="s">
        <v>33</v>
      </c>
      <c r="AC3" s="23" t="s">
        <v>34</v>
      </c>
      <c r="AD3" s="23" t="s">
        <v>35</v>
      </c>
      <c r="AE3" s="23" t="s">
        <v>36</v>
      </c>
      <c r="AF3" s="23" t="s">
        <v>37</v>
      </c>
      <c r="AG3" s="23" t="s">
        <v>38</v>
      </c>
      <c r="AH3" s="23" t="s">
        <v>39</v>
      </c>
      <c r="AI3" s="23" t="s">
        <v>40</v>
      </c>
      <c r="AJ3" s="23" t="s">
        <v>41</v>
      </c>
      <c r="AK3" s="23" t="s">
        <v>42</v>
      </c>
      <c r="AL3" s="23" t="s">
        <v>43</v>
      </c>
      <c r="AM3" s="23" t="s">
        <v>44</v>
      </c>
      <c r="AN3" s="23" t="s">
        <v>45</v>
      </c>
      <c r="AO3" s="23" t="s">
        <v>46</v>
      </c>
      <c r="AP3" s="23" t="s">
        <v>47</v>
      </c>
      <c r="AQ3" s="23" t="s">
        <v>48</v>
      </c>
      <c r="AR3" s="23" t="s">
        <v>49</v>
      </c>
      <c r="AS3" s="23" t="s">
        <v>16</v>
      </c>
      <c r="AT3" s="23" t="s">
        <v>17</v>
      </c>
      <c r="AU3" s="23" t="s">
        <v>50</v>
      </c>
      <c r="AV3" s="23" t="s">
        <v>51</v>
      </c>
    </row>
    <row r="4" spans="1:48" ht="30" customHeight="1" x14ac:dyDescent="0.3">
      <c r="A4" s="31"/>
      <c r="B4" s="31"/>
      <c r="C4" s="31"/>
      <c r="D4" s="31"/>
      <c r="E4" s="10" t="s">
        <v>7</v>
      </c>
      <c r="F4" s="10" t="s">
        <v>8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31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</row>
    <row r="5" spans="1:48" ht="30" customHeight="1" x14ac:dyDescent="0.3">
      <c r="A5" s="7" t="s">
        <v>55</v>
      </c>
      <c r="B5" s="7" t="s">
        <v>53</v>
      </c>
      <c r="C5" s="20"/>
      <c r="D5" s="20"/>
      <c r="E5" s="9"/>
      <c r="F5" s="9"/>
      <c r="G5" s="9"/>
      <c r="H5" s="9"/>
      <c r="I5" s="9"/>
      <c r="J5" s="9"/>
      <c r="K5" s="9"/>
      <c r="L5" s="9"/>
      <c r="M5" s="8"/>
      <c r="Q5" s="1" t="s">
        <v>56</v>
      </c>
    </row>
    <row r="6" spans="1:48" ht="30" customHeight="1" x14ac:dyDescent="0.3">
      <c r="A6" s="7" t="s">
        <v>57</v>
      </c>
      <c r="B6" s="7" t="s">
        <v>58</v>
      </c>
      <c r="C6" s="11" t="s">
        <v>59</v>
      </c>
      <c r="D6" s="20">
        <v>29</v>
      </c>
      <c r="E6" s="9"/>
      <c r="F6" s="9">
        <f t="shared" ref="F6:F41" si="0">TRUNC(E6*D6, 0)</f>
        <v>0</v>
      </c>
      <c r="G6" s="9"/>
      <c r="H6" s="9">
        <f t="shared" ref="H6:H41" si="1">TRUNC(G6*D6, 0)</f>
        <v>0</v>
      </c>
      <c r="I6" s="9"/>
      <c r="J6" s="9">
        <f t="shared" ref="J6:J41" si="2">TRUNC(I6*D6, 0)</f>
        <v>0</v>
      </c>
      <c r="K6" s="9">
        <f t="shared" ref="K6:K41" si="3">TRUNC(E6+G6+I6, 0)</f>
        <v>0</v>
      </c>
      <c r="L6" s="9">
        <f t="shared" ref="L6:L41" si="4">TRUNC(F6+H6+J6, 0)</f>
        <v>0</v>
      </c>
      <c r="M6" s="7"/>
      <c r="N6" s="1" t="s">
        <v>60</v>
      </c>
      <c r="O6" s="1" t="s">
        <v>53</v>
      </c>
      <c r="P6" s="1" t="s">
        <v>53</v>
      </c>
      <c r="Q6" s="1" t="s">
        <v>56</v>
      </c>
      <c r="R6" s="1" t="s">
        <v>61</v>
      </c>
      <c r="S6" s="1" t="s">
        <v>62</v>
      </c>
      <c r="T6" s="1" t="s">
        <v>62</v>
      </c>
      <c r="AR6" s="1" t="s">
        <v>53</v>
      </c>
      <c r="AS6" s="1" t="s">
        <v>53</v>
      </c>
      <c r="AU6" s="1" t="s">
        <v>63</v>
      </c>
      <c r="AV6">
        <v>553</v>
      </c>
    </row>
    <row r="7" spans="1:48" ht="30" customHeight="1" x14ac:dyDescent="0.3">
      <c r="A7" s="7" t="s">
        <v>64</v>
      </c>
      <c r="B7" s="7" t="s">
        <v>65</v>
      </c>
      <c r="C7" s="11" t="s">
        <v>59</v>
      </c>
      <c r="D7" s="20">
        <v>1</v>
      </c>
      <c r="E7" s="9"/>
      <c r="F7" s="9">
        <f t="shared" si="0"/>
        <v>0</v>
      </c>
      <c r="G7" s="9"/>
      <c r="H7" s="9">
        <f t="shared" si="1"/>
        <v>0</v>
      </c>
      <c r="I7" s="9"/>
      <c r="J7" s="9">
        <f t="shared" si="2"/>
        <v>0</v>
      </c>
      <c r="K7" s="9">
        <f t="shared" si="3"/>
        <v>0</v>
      </c>
      <c r="L7" s="9">
        <f t="shared" si="4"/>
        <v>0</v>
      </c>
      <c r="M7" s="7"/>
      <c r="N7" s="1" t="s">
        <v>66</v>
      </c>
      <c r="O7" s="1" t="s">
        <v>53</v>
      </c>
      <c r="P7" s="1" t="s">
        <v>53</v>
      </c>
      <c r="Q7" s="1" t="s">
        <v>56</v>
      </c>
      <c r="R7" s="1" t="s">
        <v>61</v>
      </c>
      <c r="S7" s="1" t="s">
        <v>62</v>
      </c>
      <c r="T7" s="1" t="s">
        <v>62</v>
      </c>
      <c r="AR7" s="1" t="s">
        <v>53</v>
      </c>
      <c r="AS7" s="1" t="s">
        <v>53</v>
      </c>
      <c r="AU7" s="1" t="s">
        <v>67</v>
      </c>
      <c r="AV7">
        <v>612</v>
      </c>
    </row>
    <row r="8" spans="1:48" ht="30" customHeight="1" x14ac:dyDescent="0.3">
      <c r="A8" s="7" t="s">
        <v>68</v>
      </c>
      <c r="B8" s="7" t="s">
        <v>69</v>
      </c>
      <c r="C8" s="11" t="s">
        <v>59</v>
      </c>
      <c r="D8" s="20">
        <v>1</v>
      </c>
      <c r="E8" s="9"/>
      <c r="F8" s="9">
        <f t="shared" si="0"/>
        <v>0</v>
      </c>
      <c r="G8" s="9"/>
      <c r="H8" s="9">
        <f t="shared" si="1"/>
        <v>0</v>
      </c>
      <c r="I8" s="9"/>
      <c r="J8" s="9">
        <f t="shared" si="2"/>
        <v>0</v>
      </c>
      <c r="K8" s="9">
        <f t="shared" si="3"/>
        <v>0</v>
      </c>
      <c r="L8" s="9">
        <f t="shared" si="4"/>
        <v>0</v>
      </c>
      <c r="M8" s="7"/>
      <c r="N8" s="1" t="s">
        <v>70</v>
      </c>
      <c r="O8" s="1" t="s">
        <v>53</v>
      </c>
      <c r="P8" s="1" t="s">
        <v>53</v>
      </c>
      <c r="Q8" s="1" t="s">
        <v>56</v>
      </c>
      <c r="R8" s="1" t="s">
        <v>61</v>
      </c>
      <c r="S8" s="1" t="s">
        <v>62</v>
      </c>
      <c r="T8" s="1" t="s">
        <v>62</v>
      </c>
      <c r="AR8" s="1" t="s">
        <v>53</v>
      </c>
      <c r="AS8" s="1" t="s">
        <v>53</v>
      </c>
      <c r="AU8" s="1" t="s">
        <v>71</v>
      </c>
      <c r="AV8">
        <v>615</v>
      </c>
    </row>
    <row r="9" spans="1:48" ht="30" customHeight="1" x14ac:dyDescent="0.3">
      <c r="A9" s="7" t="s">
        <v>72</v>
      </c>
      <c r="B9" s="7" t="s">
        <v>73</v>
      </c>
      <c r="C9" s="11" t="s">
        <v>74</v>
      </c>
      <c r="D9" s="20">
        <v>1</v>
      </c>
      <c r="E9" s="9"/>
      <c r="F9" s="9">
        <f t="shared" si="0"/>
        <v>0</v>
      </c>
      <c r="G9" s="9"/>
      <c r="H9" s="9">
        <f t="shared" si="1"/>
        <v>0</v>
      </c>
      <c r="I9" s="9"/>
      <c r="J9" s="9">
        <f t="shared" si="2"/>
        <v>0</v>
      </c>
      <c r="K9" s="9">
        <f t="shared" si="3"/>
        <v>0</v>
      </c>
      <c r="L9" s="9">
        <f t="shared" si="4"/>
        <v>0</v>
      </c>
      <c r="M9" s="7"/>
      <c r="N9" s="1" t="s">
        <v>75</v>
      </c>
      <c r="O9" s="1" t="s">
        <v>53</v>
      </c>
      <c r="P9" s="1" t="s">
        <v>53</v>
      </c>
      <c r="Q9" s="1" t="s">
        <v>56</v>
      </c>
      <c r="R9" s="1" t="s">
        <v>61</v>
      </c>
      <c r="S9" s="1" t="s">
        <v>62</v>
      </c>
      <c r="T9" s="1" t="s">
        <v>62</v>
      </c>
      <c r="AR9" s="1" t="s">
        <v>53</v>
      </c>
      <c r="AS9" s="1" t="s">
        <v>53</v>
      </c>
      <c r="AU9" s="1" t="s">
        <v>76</v>
      </c>
      <c r="AV9">
        <v>617</v>
      </c>
    </row>
    <row r="10" spans="1:48" ht="30" customHeight="1" x14ac:dyDescent="0.3">
      <c r="A10" s="7" t="s">
        <v>77</v>
      </c>
      <c r="B10" s="7" t="s">
        <v>78</v>
      </c>
      <c r="C10" s="11" t="s">
        <v>74</v>
      </c>
      <c r="D10" s="20">
        <v>1</v>
      </c>
      <c r="E10" s="9"/>
      <c r="F10" s="9">
        <f t="shared" si="0"/>
        <v>0</v>
      </c>
      <c r="G10" s="9"/>
      <c r="H10" s="9">
        <f t="shared" si="1"/>
        <v>0</v>
      </c>
      <c r="I10" s="9"/>
      <c r="J10" s="9">
        <f t="shared" si="2"/>
        <v>0</v>
      </c>
      <c r="K10" s="9">
        <f t="shared" si="3"/>
        <v>0</v>
      </c>
      <c r="L10" s="9">
        <f t="shared" si="4"/>
        <v>0</v>
      </c>
      <c r="M10" s="7"/>
      <c r="N10" s="1" t="s">
        <v>79</v>
      </c>
      <c r="O10" s="1" t="s">
        <v>53</v>
      </c>
      <c r="P10" s="1" t="s">
        <v>53</v>
      </c>
      <c r="Q10" s="1" t="s">
        <v>56</v>
      </c>
      <c r="R10" s="1" t="s">
        <v>61</v>
      </c>
      <c r="S10" s="1" t="s">
        <v>62</v>
      </c>
      <c r="T10" s="1" t="s">
        <v>62</v>
      </c>
      <c r="AR10" s="1" t="s">
        <v>53</v>
      </c>
      <c r="AS10" s="1" t="s">
        <v>53</v>
      </c>
      <c r="AU10" s="1" t="s">
        <v>80</v>
      </c>
      <c r="AV10">
        <v>618</v>
      </c>
    </row>
    <row r="11" spans="1:48" ht="30" customHeight="1" x14ac:dyDescent="0.3">
      <c r="A11" s="7" t="s">
        <v>81</v>
      </c>
      <c r="B11" s="7" t="s">
        <v>82</v>
      </c>
      <c r="C11" s="11" t="s">
        <v>74</v>
      </c>
      <c r="D11" s="20">
        <v>28</v>
      </c>
      <c r="E11" s="9"/>
      <c r="F11" s="9">
        <f t="shared" si="0"/>
        <v>0</v>
      </c>
      <c r="G11" s="9"/>
      <c r="H11" s="9">
        <f t="shared" si="1"/>
        <v>0</v>
      </c>
      <c r="I11" s="9"/>
      <c r="J11" s="9">
        <f t="shared" si="2"/>
        <v>0</v>
      </c>
      <c r="K11" s="9">
        <f t="shared" si="3"/>
        <v>0</v>
      </c>
      <c r="L11" s="9">
        <f t="shared" si="4"/>
        <v>0</v>
      </c>
      <c r="M11" s="7"/>
      <c r="N11" s="1" t="s">
        <v>83</v>
      </c>
      <c r="O11" s="1" t="s">
        <v>53</v>
      </c>
      <c r="P11" s="1" t="s">
        <v>53</v>
      </c>
      <c r="Q11" s="1" t="s">
        <v>56</v>
      </c>
      <c r="R11" s="1" t="s">
        <v>61</v>
      </c>
      <c r="S11" s="1" t="s">
        <v>62</v>
      </c>
      <c r="T11" s="1" t="s">
        <v>62</v>
      </c>
      <c r="AR11" s="1" t="s">
        <v>53</v>
      </c>
      <c r="AS11" s="1" t="s">
        <v>53</v>
      </c>
      <c r="AU11" s="1" t="s">
        <v>84</v>
      </c>
      <c r="AV11">
        <v>613</v>
      </c>
    </row>
    <row r="12" spans="1:48" ht="30" customHeight="1" x14ac:dyDescent="0.3">
      <c r="A12" s="7" t="s">
        <v>81</v>
      </c>
      <c r="B12" s="7" t="s">
        <v>85</v>
      </c>
      <c r="C12" s="11" t="s">
        <v>74</v>
      </c>
      <c r="D12" s="20">
        <v>1</v>
      </c>
      <c r="E12" s="9"/>
      <c r="F12" s="9">
        <f t="shared" si="0"/>
        <v>0</v>
      </c>
      <c r="G12" s="9"/>
      <c r="H12" s="9">
        <f t="shared" si="1"/>
        <v>0</v>
      </c>
      <c r="I12" s="9"/>
      <c r="J12" s="9">
        <f t="shared" si="2"/>
        <v>0</v>
      </c>
      <c r="K12" s="9">
        <f t="shared" si="3"/>
        <v>0</v>
      </c>
      <c r="L12" s="9">
        <f t="shared" si="4"/>
        <v>0</v>
      </c>
      <c r="M12" s="7"/>
      <c r="N12" s="1" t="s">
        <v>86</v>
      </c>
      <c r="O12" s="1" t="s">
        <v>53</v>
      </c>
      <c r="P12" s="1" t="s">
        <v>53</v>
      </c>
      <c r="Q12" s="1" t="s">
        <v>56</v>
      </c>
      <c r="R12" s="1" t="s">
        <v>61</v>
      </c>
      <c r="S12" s="1" t="s">
        <v>62</v>
      </c>
      <c r="T12" s="1" t="s">
        <v>62</v>
      </c>
      <c r="AR12" s="1" t="s">
        <v>53</v>
      </c>
      <c r="AS12" s="1" t="s">
        <v>53</v>
      </c>
      <c r="AU12" s="1" t="s">
        <v>87</v>
      </c>
      <c r="AV12">
        <v>614</v>
      </c>
    </row>
    <row r="13" spans="1:48" ht="30" customHeight="1" x14ac:dyDescent="0.3">
      <c r="A13" s="7" t="s">
        <v>88</v>
      </c>
      <c r="B13" s="7" t="s">
        <v>89</v>
      </c>
      <c r="C13" s="11" t="s">
        <v>74</v>
      </c>
      <c r="D13" s="20">
        <v>1</v>
      </c>
      <c r="E13" s="9"/>
      <c r="F13" s="9">
        <f t="shared" si="0"/>
        <v>0</v>
      </c>
      <c r="G13" s="9"/>
      <c r="H13" s="9">
        <f t="shared" si="1"/>
        <v>0</v>
      </c>
      <c r="I13" s="9"/>
      <c r="J13" s="9">
        <f t="shared" si="2"/>
        <v>0</v>
      </c>
      <c r="K13" s="9">
        <f t="shared" si="3"/>
        <v>0</v>
      </c>
      <c r="L13" s="9">
        <f t="shared" si="4"/>
        <v>0</v>
      </c>
      <c r="M13" s="7"/>
      <c r="N13" s="1" t="s">
        <v>90</v>
      </c>
      <c r="O13" s="1" t="s">
        <v>53</v>
      </c>
      <c r="P13" s="1" t="s">
        <v>53</v>
      </c>
      <c r="Q13" s="1" t="s">
        <v>56</v>
      </c>
      <c r="R13" s="1" t="s">
        <v>61</v>
      </c>
      <c r="S13" s="1" t="s">
        <v>62</v>
      </c>
      <c r="T13" s="1" t="s">
        <v>62</v>
      </c>
      <c r="AR13" s="1" t="s">
        <v>53</v>
      </c>
      <c r="AS13" s="1" t="s">
        <v>53</v>
      </c>
      <c r="AU13" s="1" t="s">
        <v>91</v>
      </c>
      <c r="AV13">
        <v>616</v>
      </c>
    </row>
    <row r="14" spans="1:48" ht="30" customHeight="1" x14ac:dyDescent="0.3">
      <c r="A14" s="7" t="s">
        <v>92</v>
      </c>
      <c r="B14" s="7" t="s">
        <v>93</v>
      </c>
      <c r="C14" s="11" t="s">
        <v>94</v>
      </c>
      <c r="D14" s="20">
        <v>1</v>
      </c>
      <c r="E14" s="9"/>
      <c r="F14" s="9">
        <f t="shared" si="0"/>
        <v>0</v>
      </c>
      <c r="G14" s="9"/>
      <c r="H14" s="9">
        <f t="shared" si="1"/>
        <v>0</v>
      </c>
      <c r="I14" s="9"/>
      <c r="J14" s="9">
        <f t="shared" si="2"/>
        <v>0</v>
      </c>
      <c r="K14" s="9">
        <f t="shared" si="3"/>
        <v>0</v>
      </c>
      <c r="L14" s="9">
        <f t="shared" si="4"/>
        <v>0</v>
      </c>
      <c r="M14" s="7"/>
      <c r="N14" s="1" t="s">
        <v>95</v>
      </c>
      <c r="O14" s="1" t="s">
        <v>53</v>
      </c>
      <c r="P14" s="1" t="s">
        <v>53</v>
      </c>
      <c r="Q14" s="1" t="s">
        <v>56</v>
      </c>
      <c r="R14" s="1" t="s">
        <v>61</v>
      </c>
      <c r="S14" s="1" t="s">
        <v>62</v>
      </c>
      <c r="T14" s="1" t="s">
        <v>62</v>
      </c>
      <c r="AR14" s="1" t="s">
        <v>53</v>
      </c>
      <c r="AS14" s="1" t="s">
        <v>53</v>
      </c>
      <c r="AU14" s="1" t="s">
        <v>96</v>
      </c>
      <c r="AV14">
        <v>619</v>
      </c>
    </row>
    <row r="15" spans="1:48" ht="30" customHeight="1" x14ac:dyDescent="0.3">
      <c r="A15" s="7" t="s">
        <v>97</v>
      </c>
      <c r="B15" s="7" t="s">
        <v>98</v>
      </c>
      <c r="C15" s="11" t="s">
        <v>99</v>
      </c>
      <c r="D15" s="20">
        <v>19</v>
      </c>
      <c r="E15" s="9"/>
      <c r="F15" s="9">
        <f t="shared" si="0"/>
        <v>0</v>
      </c>
      <c r="G15" s="9"/>
      <c r="H15" s="9">
        <f t="shared" si="1"/>
        <v>0</v>
      </c>
      <c r="I15" s="9"/>
      <c r="J15" s="9">
        <f t="shared" si="2"/>
        <v>0</v>
      </c>
      <c r="K15" s="9">
        <f t="shared" si="3"/>
        <v>0</v>
      </c>
      <c r="L15" s="9">
        <f t="shared" si="4"/>
        <v>0</v>
      </c>
      <c r="M15" s="7"/>
      <c r="N15" s="1" t="s">
        <v>100</v>
      </c>
      <c r="O15" s="1" t="s">
        <v>53</v>
      </c>
      <c r="P15" s="1" t="s">
        <v>53</v>
      </c>
      <c r="Q15" s="1" t="s">
        <v>56</v>
      </c>
      <c r="R15" s="1" t="s">
        <v>61</v>
      </c>
      <c r="S15" s="1" t="s">
        <v>62</v>
      </c>
      <c r="T15" s="1" t="s">
        <v>62</v>
      </c>
      <c r="AR15" s="1" t="s">
        <v>53</v>
      </c>
      <c r="AS15" s="1" t="s">
        <v>53</v>
      </c>
      <c r="AU15" s="1" t="s">
        <v>101</v>
      </c>
      <c r="AV15">
        <v>468</v>
      </c>
    </row>
    <row r="16" spans="1:48" ht="30" customHeight="1" x14ac:dyDescent="0.3">
      <c r="A16" s="7" t="s">
        <v>102</v>
      </c>
      <c r="B16" s="7" t="s">
        <v>103</v>
      </c>
      <c r="C16" s="11" t="s">
        <v>104</v>
      </c>
      <c r="D16" s="20">
        <v>11</v>
      </c>
      <c r="E16" s="9"/>
      <c r="F16" s="9">
        <f t="shared" si="0"/>
        <v>0</v>
      </c>
      <c r="G16" s="9"/>
      <c r="H16" s="9">
        <f t="shared" si="1"/>
        <v>0</v>
      </c>
      <c r="I16" s="9"/>
      <c r="J16" s="9">
        <f t="shared" si="2"/>
        <v>0</v>
      </c>
      <c r="K16" s="9">
        <f t="shared" si="3"/>
        <v>0</v>
      </c>
      <c r="L16" s="9">
        <f t="shared" si="4"/>
        <v>0</v>
      </c>
      <c r="M16" s="7"/>
      <c r="N16" s="1" t="s">
        <v>105</v>
      </c>
      <c r="O16" s="1" t="s">
        <v>53</v>
      </c>
      <c r="P16" s="1" t="s">
        <v>53</v>
      </c>
      <c r="Q16" s="1" t="s">
        <v>56</v>
      </c>
      <c r="R16" s="1" t="s">
        <v>61</v>
      </c>
      <c r="S16" s="1" t="s">
        <v>62</v>
      </c>
      <c r="T16" s="1" t="s">
        <v>62</v>
      </c>
      <c r="AR16" s="1" t="s">
        <v>53</v>
      </c>
      <c r="AS16" s="1" t="s">
        <v>53</v>
      </c>
      <c r="AU16" s="1" t="s">
        <v>106</v>
      </c>
      <c r="AV16">
        <v>620</v>
      </c>
    </row>
    <row r="17" spans="1:48" ht="30" customHeight="1" x14ac:dyDescent="0.3">
      <c r="A17" s="7" t="s">
        <v>102</v>
      </c>
      <c r="B17" s="7" t="s">
        <v>107</v>
      </c>
      <c r="C17" s="11" t="s">
        <v>104</v>
      </c>
      <c r="D17" s="20">
        <v>3</v>
      </c>
      <c r="E17" s="9"/>
      <c r="F17" s="9">
        <f t="shared" si="0"/>
        <v>0</v>
      </c>
      <c r="G17" s="9"/>
      <c r="H17" s="9">
        <f t="shared" si="1"/>
        <v>0</v>
      </c>
      <c r="I17" s="9"/>
      <c r="J17" s="9">
        <f t="shared" si="2"/>
        <v>0</v>
      </c>
      <c r="K17" s="9">
        <f t="shared" si="3"/>
        <v>0</v>
      </c>
      <c r="L17" s="9">
        <f t="shared" si="4"/>
        <v>0</v>
      </c>
      <c r="M17" s="7"/>
      <c r="N17" s="1" t="s">
        <v>108</v>
      </c>
      <c r="O17" s="1" t="s">
        <v>53</v>
      </c>
      <c r="P17" s="1" t="s">
        <v>53</v>
      </c>
      <c r="Q17" s="1" t="s">
        <v>56</v>
      </c>
      <c r="R17" s="1" t="s">
        <v>61</v>
      </c>
      <c r="S17" s="1" t="s">
        <v>62</v>
      </c>
      <c r="T17" s="1" t="s">
        <v>62</v>
      </c>
      <c r="AR17" s="1" t="s">
        <v>53</v>
      </c>
      <c r="AS17" s="1" t="s">
        <v>53</v>
      </c>
      <c r="AU17" s="1" t="s">
        <v>109</v>
      </c>
      <c r="AV17">
        <v>545</v>
      </c>
    </row>
    <row r="18" spans="1:48" ht="30" customHeight="1" x14ac:dyDescent="0.3">
      <c r="A18" s="7" t="s">
        <v>110</v>
      </c>
      <c r="B18" s="7" t="s">
        <v>111</v>
      </c>
      <c r="C18" s="11" t="s">
        <v>94</v>
      </c>
      <c r="D18" s="20">
        <v>22</v>
      </c>
      <c r="E18" s="9"/>
      <c r="F18" s="9">
        <f t="shared" si="0"/>
        <v>0</v>
      </c>
      <c r="G18" s="9"/>
      <c r="H18" s="9">
        <f t="shared" si="1"/>
        <v>0</v>
      </c>
      <c r="I18" s="9"/>
      <c r="J18" s="9">
        <f t="shared" si="2"/>
        <v>0</v>
      </c>
      <c r="K18" s="9">
        <f t="shared" si="3"/>
        <v>0</v>
      </c>
      <c r="L18" s="9">
        <f t="shared" si="4"/>
        <v>0</v>
      </c>
      <c r="M18" s="7"/>
      <c r="N18" s="1" t="s">
        <v>112</v>
      </c>
      <c r="O18" s="1" t="s">
        <v>53</v>
      </c>
      <c r="P18" s="1" t="s">
        <v>53</v>
      </c>
      <c r="Q18" s="1" t="s">
        <v>56</v>
      </c>
      <c r="R18" s="1" t="s">
        <v>61</v>
      </c>
      <c r="S18" s="1" t="s">
        <v>62</v>
      </c>
      <c r="T18" s="1" t="s">
        <v>62</v>
      </c>
      <c r="AR18" s="1" t="s">
        <v>53</v>
      </c>
      <c r="AS18" s="1" t="s">
        <v>53</v>
      </c>
      <c r="AU18" s="1" t="s">
        <v>113</v>
      </c>
      <c r="AV18">
        <v>556</v>
      </c>
    </row>
    <row r="19" spans="1:48" ht="30" customHeight="1" x14ac:dyDescent="0.3">
      <c r="A19" s="7" t="s">
        <v>114</v>
      </c>
      <c r="B19" s="7" t="s">
        <v>115</v>
      </c>
      <c r="C19" s="11" t="s">
        <v>116</v>
      </c>
      <c r="D19" s="20">
        <v>144</v>
      </c>
      <c r="E19" s="9"/>
      <c r="F19" s="9">
        <f t="shared" si="0"/>
        <v>0</v>
      </c>
      <c r="G19" s="9"/>
      <c r="H19" s="9">
        <f t="shared" si="1"/>
        <v>0</v>
      </c>
      <c r="I19" s="9"/>
      <c r="J19" s="9">
        <f t="shared" si="2"/>
        <v>0</v>
      </c>
      <c r="K19" s="9">
        <f t="shared" si="3"/>
        <v>0</v>
      </c>
      <c r="L19" s="9">
        <f t="shared" si="4"/>
        <v>0</v>
      </c>
      <c r="M19" s="7"/>
      <c r="N19" s="1" t="s">
        <v>117</v>
      </c>
      <c r="O19" s="1" t="s">
        <v>53</v>
      </c>
      <c r="P19" s="1" t="s">
        <v>53</v>
      </c>
      <c r="Q19" s="1" t="s">
        <v>56</v>
      </c>
      <c r="R19" s="1" t="s">
        <v>61</v>
      </c>
      <c r="S19" s="1" t="s">
        <v>62</v>
      </c>
      <c r="T19" s="1" t="s">
        <v>62</v>
      </c>
      <c r="AR19" s="1" t="s">
        <v>53</v>
      </c>
      <c r="AS19" s="1" t="s">
        <v>53</v>
      </c>
      <c r="AU19" s="1" t="s">
        <v>118</v>
      </c>
      <c r="AV19">
        <v>477</v>
      </c>
    </row>
    <row r="20" spans="1:48" ht="30" customHeight="1" x14ac:dyDescent="0.3">
      <c r="A20" s="7" t="s">
        <v>119</v>
      </c>
      <c r="B20" s="7" t="s">
        <v>120</v>
      </c>
      <c r="C20" s="11" t="s">
        <v>121</v>
      </c>
      <c r="D20" s="20">
        <v>3109</v>
      </c>
      <c r="E20" s="9"/>
      <c r="F20" s="9">
        <f t="shared" si="0"/>
        <v>0</v>
      </c>
      <c r="G20" s="9"/>
      <c r="H20" s="9">
        <f t="shared" si="1"/>
        <v>0</v>
      </c>
      <c r="I20" s="9"/>
      <c r="J20" s="9">
        <f t="shared" si="2"/>
        <v>0</v>
      </c>
      <c r="K20" s="9">
        <f t="shared" si="3"/>
        <v>0</v>
      </c>
      <c r="L20" s="9">
        <f t="shared" si="4"/>
        <v>0</v>
      </c>
      <c r="M20" s="7"/>
      <c r="N20" s="1" t="s">
        <v>122</v>
      </c>
      <c r="O20" s="1" t="s">
        <v>53</v>
      </c>
      <c r="P20" s="1" t="s">
        <v>53</v>
      </c>
      <c r="Q20" s="1" t="s">
        <v>56</v>
      </c>
      <c r="R20" s="1" t="s">
        <v>61</v>
      </c>
      <c r="S20" s="1" t="s">
        <v>62</v>
      </c>
      <c r="T20" s="1" t="s">
        <v>62</v>
      </c>
      <c r="AR20" s="1" t="s">
        <v>53</v>
      </c>
      <c r="AS20" s="1" t="s">
        <v>53</v>
      </c>
      <c r="AU20" s="1" t="s">
        <v>123</v>
      </c>
      <c r="AV20">
        <v>555</v>
      </c>
    </row>
    <row r="21" spans="1:48" ht="30" customHeight="1" x14ac:dyDescent="0.3">
      <c r="A21" s="7" t="s">
        <v>124</v>
      </c>
      <c r="B21" s="7" t="s">
        <v>125</v>
      </c>
      <c r="C21" s="11" t="s">
        <v>121</v>
      </c>
      <c r="D21" s="20">
        <v>1762</v>
      </c>
      <c r="E21" s="9"/>
      <c r="F21" s="9">
        <f t="shared" si="0"/>
        <v>0</v>
      </c>
      <c r="G21" s="9"/>
      <c r="H21" s="9">
        <f t="shared" si="1"/>
        <v>0</v>
      </c>
      <c r="I21" s="9"/>
      <c r="J21" s="9">
        <f t="shared" si="2"/>
        <v>0</v>
      </c>
      <c r="K21" s="9">
        <f t="shared" si="3"/>
        <v>0</v>
      </c>
      <c r="L21" s="9">
        <f t="shared" si="4"/>
        <v>0</v>
      </c>
      <c r="M21" s="7"/>
      <c r="N21" s="1" t="s">
        <v>126</v>
      </c>
      <c r="O21" s="1" t="s">
        <v>53</v>
      </c>
      <c r="P21" s="1" t="s">
        <v>53</v>
      </c>
      <c r="Q21" s="1" t="s">
        <v>56</v>
      </c>
      <c r="R21" s="1" t="s">
        <v>61</v>
      </c>
      <c r="S21" s="1" t="s">
        <v>62</v>
      </c>
      <c r="T21" s="1" t="s">
        <v>62</v>
      </c>
      <c r="AR21" s="1" t="s">
        <v>53</v>
      </c>
      <c r="AS21" s="1" t="s">
        <v>53</v>
      </c>
      <c r="AU21" s="1" t="s">
        <v>127</v>
      </c>
      <c r="AV21">
        <v>479</v>
      </c>
    </row>
    <row r="22" spans="1:48" ht="30" customHeight="1" x14ac:dyDescent="0.3">
      <c r="A22" s="7" t="s">
        <v>128</v>
      </c>
      <c r="B22" s="7" t="s">
        <v>129</v>
      </c>
      <c r="C22" s="11" t="s">
        <v>130</v>
      </c>
      <c r="D22" s="20">
        <v>1746</v>
      </c>
      <c r="E22" s="9"/>
      <c r="F22" s="9">
        <f t="shared" si="0"/>
        <v>0</v>
      </c>
      <c r="G22" s="9"/>
      <c r="H22" s="9">
        <f t="shared" si="1"/>
        <v>0</v>
      </c>
      <c r="I22" s="9"/>
      <c r="J22" s="9">
        <f t="shared" si="2"/>
        <v>0</v>
      </c>
      <c r="K22" s="9">
        <f t="shared" si="3"/>
        <v>0</v>
      </c>
      <c r="L22" s="9">
        <f t="shared" si="4"/>
        <v>0</v>
      </c>
      <c r="M22" s="7"/>
      <c r="N22" s="1" t="s">
        <v>131</v>
      </c>
      <c r="O22" s="1" t="s">
        <v>53</v>
      </c>
      <c r="P22" s="1" t="s">
        <v>53</v>
      </c>
      <c r="Q22" s="1" t="s">
        <v>56</v>
      </c>
      <c r="R22" s="1" t="s">
        <v>61</v>
      </c>
      <c r="S22" s="1" t="s">
        <v>62</v>
      </c>
      <c r="T22" s="1" t="s">
        <v>62</v>
      </c>
      <c r="AR22" s="1" t="s">
        <v>53</v>
      </c>
      <c r="AS22" s="1" t="s">
        <v>53</v>
      </c>
      <c r="AU22" s="1" t="s">
        <v>132</v>
      </c>
      <c r="AV22">
        <v>557</v>
      </c>
    </row>
    <row r="23" spans="1:48" ht="30" customHeight="1" x14ac:dyDescent="0.3">
      <c r="A23" s="7" t="s">
        <v>133</v>
      </c>
      <c r="B23" s="7" t="s">
        <v>134</v>
      </c>
      <c r="C23" s="11" t="s">
        <v>121</v>
      </c>
      <c r="D23" s="20">
        <v>599</v>
      </c>
      <c r="E23" s="9"/>
      <c r="F23" s="9">
        <f t="shared" si="0"/>
        <v>0</v>
      </c>
      <c r="G23" s="9"/>
      <c r="H23" s="9">
        <f t="shared" si="1"/>
        <v>0</v>
      </c>
      <c r="I23" s="9"/>
      <c r="J23" s="9">
        <f t="shared" si="2"/>
        <v>0</v>
      </c>
      <c r="K23" s="9">
        <f t="shared" si="3"/>
        <v>0</v>
      </c>
      <c r="L23" s="9">
        <f t="shared" si="4"/>
        <v>0</v>
      </c>
      <c r="M23" s="7"/>
      <c r="N23" s="1" t="s">
        <v>135</v>
      </c>
      <c r="O23" s="1" t="s">
        <v>53</v>
      </c>
      <c r="P23" s="1" t="s">
        <v>53</v>
      </c>
      <c r="Q23" s="1" t="s">
        <v>56</v>
      </c>
      <c r="R23" s="1" t="s">
        <v>61</v>
      </c>
      <c r="S23" s="1" t="s">
        <v>62</v>
      </c>
      <c r="T23" s="1" t="s">
        <v>62</v>
      </c>
      <c r="AR23" s="1" t="s">
        <v>53</v>
      </c>
      <c r="AS23" s="1" t="s">
        <v>53</v>
      </c>
      <c r="AU23" s="1" t="s">
        <v>136</v>
      </c>
      <c r="AV23">
        <v>550</v>
      </c>
    </row>
    <row r="24" spans="1:48" ht="30" customHeight="1" x14ac:dyDescent="0.3">
      <c r="A24" s="7" t="s">
        <v>133</v>
      </c>
      <c r="B24" s="7" t="s">
        <v>137</v>
      </c>
      <c r="C24" s="11" t="s">
        <v>121</v>
      </c>
      <c r="D24" s="20">
        <v>2409</v>
      </c>
      <c r="E24" s="9"/>
      <c r="F24" s="9">
        <f t="shared" si="0"/>
        <v>0</v>
      </c>
      <c r="G24" s="9"/>
      <c r="H24" s="9">
        <f t="shared" si="1"/>
        <v>0</v>
      </c>
      <c r="I24" s="9"/>
      <c r="J24" s="9">
        <f t="shared" si="2"/>
        <v>0</v>
      </c>
      <c r="K24" s="9">
        <f t="shared" si="3"/>
        <v>0</v>
      </c>
      <c r="L24" s="9">
        <f t="shared" si="4"/>
        <v>0</v>
      </c>
      <c r="M24" s="7"/>
      <c r="N24" s="1" t="s">
        <v>138</v>
      </c>
      <c r="O24" s="1" t="s">
        <v>53</v>
      </c>
      <c r="P24" s="1" t="s">
        <v>53</v>
      </c>
      <c r="Q24" s="1" t="s">
        <v>56</v>
      </c>
      <c r="R24" s="1" t="s">
        <v>61</v>
      </c>
      <c r="S24" s="1" t="s">
        <v>62</v>
      </c>
      <c r="T24" s="1" t="s">
        <v>62</v>
      </c>
      <c r="AR24" s="1" t="s">
        <v>53</v>
      </c>
      <c r="AS24" s="1" t="s">
        <v>53</v>
      </c>
      <c r="AU24" s="1" t="s">
        <v>139</v>
      </c>
      <c r="AV24">
        <v>551</v>
      </c>
    </row>
    <row r="25" spans="1:48" ht="30" customHeight="1" x14ac:dyDescent="0.3">
      <c r="A25" s="7" t="s">
        <v>133</v>
      </c>
      <c r="B25" s="7" t="s">
        <v>140</v>
      </c>
      <c r="C25" s="11" t="s">
        <v>121</v>
      </c>
      <c r="D25" s="20">
        <v>877</v>
      </c>
      <c r="E25" s="9"/>
      <c r="F25" s="9">
        <f t="shared" si="0"/>
        <v>0</v>
      </c>
      <c r="G25" s="9"/>
      <c r="H25" s="9">
        <f t="shared" si="1"/>
        <v>0</v>
      </c>
      <c r="I25" s="9"/>
      <c r="J25" s="9">
        <f t="shared" si="2"/>
        <v>0</v>
      </c>
      <c r="K25" s="9">
        <f t="shared" si="3"/>
        <v>0</v>
      </c>
      <c r="L25" s="9">
        <f t="shared" si="4"/>
        <v>0</v>
      </c>
      <c r="M25" s="7"/>
      <c r="N25" s="1" t="s">
        <v>141</v>
      </c>
      <c r="O25" s="1" t="s">
        <v>53</v>
      </c>
      <c r="P25" s="1" t="s">
        <v>53</v>
      </c>
      <c r="Q25" s="1" t="s">
        <v>56</v>
      </c>
      <c r="R25" s="1" t="s">
        <v>61</v>
      </c>
      <c r="S25" s="1" t="s">
        <v>62</v>
      </c>
      <c r="T25" s="1" t="s">
        <v>62</v>
      </c>
      <c r="AR25" s="1" t="s">
        <v>53</v>
      </c>
      <c r="AS25" s="1" t="s">
        <v>53</v>
      </c>
      <c r="AU25" s="1" t="s">
        <v>142</v>
      </c>
      <c r="AV25">
        <v>552</v>
      </c>
    </row>
    <row r="26" spans="1:48" ht="30" customHeight="1" x14ac:dyDescent="0.3">
      <c r="A26" s="7" t="s">
        <v>143</v>
      </c>
      <c r="B26" s="7" t="s">
        <v>144</v>
      </c>
      <c r="C26" s="11" t="s">
        <v>121</v>
      </c>
      <c r="D26" s="20">
        <v>3</v>
      </c>
      <c r="E26" s="9"/>
      <c r="F26" s="9">
        <f t="shared" si="0"/>
        <v>0</v>
      </c>
      <c r="G26" s="9"/>
      <c r="H26" s="9">
        <f t="shared" si="1"/>
        <v>0</v>
      </c>
      <c r="I26" s="9"/>
      <c r="J26" s="9">
        <f t="shared" si="2"/>
        <v>0</v>
      </c>
      <c r="K26" s="9">
        <f t="shared" si="3"/>
        <v>0</v>
      </c>
      <c r="L26" s="9">
        <f t="shared" si="4"/>
        <v>0</v>
      </c>
      <c r="M26" s="7"/>
      <c r="N26" s="1" t="s">
        <v>145</v>
      </c>
      <c r="O26" s="1" t="s">
        <v>53</v>
      </c>
      <c r="P26" s="1" t="s">
        <v>53</v>
      </c>
      <c r="Q26" s="1" t="s">
        <v>56</v>
      </c>
      <c r="R26" s="1" t="s">
        <v>61</v>
      </c>
      <c r="S26" s="1" t="s">
        <v>62</v>
      </c>
      <c r="T26" s="1" t="s">
        <v>62</v>
      </c>
      <c r="AR26" s="1" t="s">
        <v>53</v>
      </c>
      <c r="AS26" s="1" t="s">
        <v>53</v>
      </c>
      <c r="AU26" s="1" t="s">
        <v>146</v>
      </c>
      <c r="AV26">
        <v>549</v>
      </c>
    </row>
    <row r="27" spans="1:48" ht="30" customHeight="1" x14ac:dyDescent="0.3">
      <c r="A27" s="7" t="s">
        <v>147</v>
      </c>
      <c r="B27" s="7" t="s">
        <v>148</v>
      </c>
      <c r="C27" s="11" t="s">
        <v>121</v>
      </c>
      <c r="D27" s="20">
        <v>110</v>
      </c>
      <c r="E27" s="9"/>
      <c r="F27" s="9">
        <f t="shared" si="0"/>
        <v>0</v>
      </c>
      <c r="G27" s="9"/>
      <c r="H27" s="9">
        <f t="shared" si="1"/>
        <v>0</v>
      </c>
      <c r="I27" s="9"/>
      <c r="J27" s="9">
        <f t="shared" si="2"/>
        <v>0</v>
      </c>
      <c r="K27" s="9">
        <f t="shared" si="3"/>
        <v>0</v>
      </c>
      <c r="L27" s="9">
        <f t="shared" si="4"/>
        <v>0</v>
      </c>
      <c r="M27" s="7"/>
      <c r="N27" s="1" t="s">
        <v>149</v>
      </c>
      <c r="O27" s="1" t="s">
        <v>53</v>
      </c>
      <c r="P27" s="1" t="s">
        <v>53</v>
      </c>
      <c r="Q27" s="1" t="s">
        <v>56</v>
      </c>
      <c r="R27" s="1" t="s">
        <v>61</v>
      </c>
      <c r="S27" s="1" t="s">
        <v>62</v>
      </c>
      <c r="T27" s="1" t="s">
        <v>62</v>
      </c>
      <c r="AR27" s="1" t="s">
        <v>53</v>
      </c>
      <c r="AS27" s="1" t="s">
        <v>53</v>
      </c>
      <c r="AU27" s="1" t="s">
        <v>150</v>
      </c>
      <c r="AV27">
        <v>558</v>
      </c>
    </row>
    <row r="28" spans="1:48" ht="30" customHeight="1" x14ac:dyDescent="0.3">
      <c r="A28" s="7" t="s">
        <v>147</v>
      </c>
      <c r="B28" s="7" t="s">
        <v>151</v>
      </c>
      <c r="C28" s="11" t="s">
        <v>121</v>
      </c>
      <c r="D28" s="20">
        <v>74</v>
      </c>
      <c r="E28" s="9"/>
      <c r="F28" s="9">
        <f t="shared" si="0"/>
        <v>0</v>
      </c>
      <c r="G28" s="9"/>
      <c r="H28" s="9">
        <f t="shared" si="1"/>
        <v>0</v>
      </c>
      <c r="I28" s="9"/>
      <c r="J28" s="9">
        <f t="shared" si="2"/>
        <v>0</v>
      </c>
      <c r="K28" s="9">
        <f t="shared" si="3"/>
        <v>0</v>
      </c>
      <c r="L28" s="9">
        <f t="shared" si="4"/>
        <v>0</v>
      </c>
      <c r="M28" s="7"/>
      <c r="N28" s="1" t="s">
        <v>152</v>
      </c>
      <c r="O28" s="1" t="s">
        <v>53</v>
      </c>
      <c r="P28" s="1" t="s">
        <v>53</v>
      </c>
      <c r="Q28" s="1" t="s">
        <v>56</v>
      </c>
      <c r="R28" s="1" t="s">
        <v>61</v>
      </c>
      <c r="S28" s="1" t="s">
        <v>62</v>
      </c>
      <c r="T28" s="1" t="s">
        <v>62</v>
      </c>
      <c r="AR28" s="1" t="s">
        <v>53</v>
      </c>
      <c r="AS28" s="1" t="s">
        <v>53</v>
      </c>
      <c r="AU28" s="1" t="s">
        <v>153</v>
      </c>
      <c r="AV28">
        <v>621</v>
      </c>
    </row>
    <row r="29" spans="1:48" ht="30" customHeight="1" x14ac:dyDescent="0.3">
      <c r="A29" s="7" t="s">
        <v>147</v>
      </c>
      <c r="B29" s="7" t="s">
        <v>154</v>
      </c>
      <c r="C29" s="11" t="s">
        <v>121</v>
      </c>
      <c r="D29" s="20">
        <v>34</v>
      </c>
      <c r="E29" s="9"/>
      <c r="F29" s="9">
        <f t="shared" si="0"/>
        <v>0</v>
      </c>
      <c r="G29" s="9"/>
      <c r="H29" s="9">
        <f t="shared" si="1"/>
        <v>0</v>
      </c>
      <c r="I29" s="9"/>
      <c r="J29" s="9">
        <f t="shared" si="2"/>
        <v>0</v>
      </c>
      <c r="K29" s="9">
        <f t="shared" si="3"/>
        <v>0</v>
      </c>
      <c r="L29" s="9">
        <f t="shared" si="4"/>
        <v>0</v>
      </c>
      <c r="M29" s="7"/>
      <c r="N29" s="1" t="s">
        <v>155</v>
      </c>
      <c r="O29" s="1" t="s">
        <v>53</v>
      </c>
      <c r="P29" s="1" t="s">
        <v>53</v>
      </c>
      <c r="Q29" s="1" t="s">
        <v>56</v>
      </c>
      <c r="R29" s="1" t="s">
        <v>61</v>
      </c>
      <c r="S29" s="1" t="s">
        <v>62</v>
      </c>
      <c r="T29" s="1" t="s">
        <v>62</v>
      </c>
      <c r="AR29" s="1" t="s">
        <v>53</v>
      </c>
      <c r="AS29" s="1" t="s">
        <v>53</v>
      </c>
      <c r="AU29" s="1" t="s">
        <v>156</v>
      </c>
      <c r="AV29">
        <v>538</v>
      </c>
    </row>
    <row r="30" spans="1:48" ht="30" customHeight="1" x14ac:dyDescent="0.3">
      <c r="A30" s="7" t="s">
        <v>147</v>
      </c>
      <c r="B30" s="7" t="s">
        <v>157</v>
      </c>
      <c r="C30" s="11" t="s">
        <v>104</v>
      </c>
      <c r="D30" s="20">
        <v>2</v>
      </c>
      <c r="E30" s="9"/>
      <c r="F30" s="9">
        <f t="shared" si="0"/>
        <v>0</v>
      </c>
      <c r="G30" s="9"/>
      <c r="H30" s="9">
        <f t="shared" si="1"/>
        <v>0</v>
      </c>
      <c r="I30" s="9"/>
      <c r="J30" s="9">
        <f t="shared" si="2"/>
        <v>0</v>
      </c>
      <c r="K30" s="9">
        <f t="shared" si="3"/>
        <v>0</v>
      </c>
      <c r="L30" s="9">
        <f t="shared" si="4"/>
        <v>0</v>
      </c>
      <c r="M30" s="7"/>
      <c r="N30" s="1" t="s">
        <v>158</v>
      </c>
      <c r="O30" s="1" t="s">
        <v>53</v>
      </c>
      <c r="P30" s="1" t="s">
        <v>53</v>
      </c>
      <c r="Q30" s="1" t="s">
        <v>56</v>
      </c>
      <c r="R30" s="1" t="s">
        <v>62</v>
      </c>
      <c r="S30" s="1" t="s">
        <v>62</v>
      </c>
      <c r="T30" s="1" t="s">
        <v>61</v>
      </c>
      <c r="AR30" s="1" t="s">
        <v>53</v>
      </c>
      <c r="AS30" s="1" t="s">
        <v>53</v>
      </c>
      <c r="AU30" s="1" t="s">
        <v>159</v>
      </c>
      <c r="AV30">
        <v>559</v>
      </c>
    </row>
    <row r="31" spans="1:48" ht="30" customHeight="1" x14ac:dyDescent="0.3">
      <c r="A31" s="7" t="s">
        <v>147</v>
      </c>
      <c r="B31" s="7" t="s">
        <v>160</v>
      </c>
      <c r="C31" s="11" t="s">
        <v>104</v>
      </c>
      <c r="D31" s="20">
        <v>8</v>
      </c>
      <c r="E31" s="9"/>
      <c r="F31" s="9">
        <f t="shared" si="0"/>
        <v>0</v>
      </c>
      <c r="G31" s="9"/>
      <c r="H31" s="9">
        <f t="shared" si="1"/>
        <v>0</v>
      </c>
      <c r="I31" s="9"/>
      <c r="J31" s="9">
        <f t="shared" si="2"/>
        <v>0</v>
      </c>
      <c r="K31" s="9">
        <f t="shared" si="3"/>
        <v>0</v>
      </c>
      <c r="L31" s="9">
        <f t="shared" si="4"/>
        <v>0</v>
      </c>
      <c r="M31" s="7"/>
      <c r="N31" s="1" t="s">
        <v>161</v>
      </c>
      <c r="O31" s="1" t="s">
        <v>53</v>
      </c>
      <c r="P31" s="1" t="s">
        <v>53</v>
      </c>
      <c r="Q31" s="1" t="s">
        <v>56</v>
      </c>
      <c r="R31" s="1" t="s">
        <v>62</v>
      </c>
      <c r="S31" s="1" t="s">
        <v>62</v>
      </c>
      <c r="T31" s="1" t="s">
        <v>61</v>
      </c>
      <c r="AR31" s="1" t="s">
        <v>53</v>
      </c>
      <c r="AS31" s="1" t="s">
        <v>53</v>
      </c>
      <c r="AU31" s="1" t="s">
        <v>162</v>
      </c>
      <c r="AV31">
        <v>622</v>
      </c>
    </row>
    <row r="32" spans="1:48" ht="30" customHeight="1" x14ac:dyDescent="0.3">
      <c r="A32" s="7" t="s">
        <v>147</v>
      </c>
      <c r="B32" s="7" t="s">
        <v>163</v>
      </c>
      <c r="C32" s="11" t="s">
        <v>104</v>
      </c>
      <c r="D32" s="20">
        <v>8</v>
      </c>
      <c r="E32" s="9"/>
      <c r="F32" s="9">
        <f t="shared" si="0"/>
        <v>0</v>
      </c>
      <c r="G32" s="9"/>
      <c r="H32" s="9">
        <f t="shared" si="1"/>
        <v>0</v>
      </c>
      <c r="I32" s="9"/>
      <c r="J32" s="9">
        <f t="shared" si="2"/>
        <v>0</v>
      </c>
      <c r="K32" s="9">
        <f t="shared" si="3"/>
        <v>0</v>
      </c>
      <c r="L32" s="9">
        <f t="shared" si="4"/>
        <v>0</v>
      </c>
      <c r="M32" s="7"/>
      <c r="N32" s="1" t="s">
        <v>164</v>
      </c>
      <c r="O32" s="1" t="s">
        <v>53</v>
      </c>
      <c r="P32" s="1" t="s">
        <v>53</v>
      </c>
      <c r="Q32" s="1" t="s">
        <v>56</v>
      </c>
      <c r="R32" s="1" t="s">
        <v>62</v>
      </c>
      <c r="S32" s="1" t="s">
        <v>62</v>
      </c>
      <c r="T32" s="1" t="s">
        <v>61</v>
      </c>
      <c r="AR32" s="1" t="s">
        <v>53</v>
      </c>
      <c r="AS32" s="1" t="s">
        <v>53</v>
      </c>
      <c r="AU32" s="1" t="s">
        <v>165</v>
      </c>
      <c r="AV32">
        <v>497</v>
      </c>
    </row>
    <row r="33" spans="1:48" ht="30" customHeight="1" x14ac:dyDescent="0.3">
      <c r="A33" s="7" t="s">
        <v>166</v>
      </c>
      <c r="B33" s="7" t="s">
        <v>167</v>
      </c>
      <c r="C33" s="11" t="s">
        <v>121</v>
      </c>
      <c r="D33" s="20">
        <v>2013</v>
      </c>
      <c r="E33" s="9"/>
      <c r="F33" s="9">
        <f t="shared" si="0"/>
        <v>0</v>
      </c>
      <c r="G33" s="9"/>
      <c r="H33" s="9">
        <f t="shared" si="1"/>
        <v>0</v>
      </c>
      <c r="I33" s="9"/>
      <c r="J33" s="9">
        <f t="shared" si="2"/>
        <v>0</v>
      </c>
      <c r="K33" s="9">
        <f t="shared" si="3"/>
        <v>0</v>
      </c>
      <c r="L33" s="9">
        <f t="shared" si="4"/>
        <v>0</v>
      </c>
      <c r="M33" s="7"/>
      <c r="N33" s="1" t="s">
        <v>168</v>
      </c>
      <c r="O33" s="1" t="s">
        <v>53</v>
      </c>
      <c r="P33" s="1" t="s">
        <v>53</v>
      </c>
      <c r="Q33" s="1" t="s">
        <v>56</v>
      </c>
      <c r="R33" s="1" t="s">
        <v>61</v>
      </c>
      <c r="S33" s="1" t="s">
        <v>62</v>
      </c>
      <c r="T33" s="1" t="s">
        <v>62</v>
      </c>
      <c r="AR33" s="1" t="s">
        <v>53</v>
      </c>
      <c r="AS33" s="1" t="s">
        <v>53</v>
      </c>
      <c r="AU33" s="1" t="s">
        <v>169</v>
      </c>
      <c r="AV33">
        <v>499</v>
      </c>
    </row>
    <row r="34" spans="1:48" ht="30" customHeight="1" x14ac:dyDescent="0.3">
      <c r="A34" s="7" t="s">
        <v>170</v>
      </c>
      <c r="B34" s="7" t="s">
        <v>171</v>
      </c>
      <c r="C34" s="11" t="s">
        <v>172</v>
      </c>
      <c r="D34" s="20">
        <v>805.2</v>
      </c>
      <c r="E34" s="9"/>
      <c r="F34" s="9">
        <f t="shared" si="0"/>
        <v>0</v>
      </c>
      <c r="G34" s="9"/>
      <c r="H34" s="9">
        <f t="shared" si="1"/>
        <v>0</v>
      </c>
      <c r="I34" s="9"/>
      <c r="J34" s="9">
        <f t="shared" si="2"/>
        <v>0</v>
      </c>
      <c r="K34" s="9">
        <f t="shared" si="3"/>
        <v>0</v>
      </c>
      <c r="L34" s="9">
        <f t="shared" si="4"/>
        <v>0</v>
      </c>
      <c r="M34" s="7"/>
      <c r="N34" s="1" t="s">
        <v>173</v>
      </c>
      <c r="O34" s="1" t="s">
        <v>53</v>
      </c>
      <c r="P34" s="1" t="s">
        <v>53</v>
      </c>
      <c r="Q34" s="1" t="s">
        <v>56</v>
      </c>
      <c r="R34" s="1" t="s">
        <v>62</v>
      </c>
      <c r="S34" s="1" t="s">
        <v>61</v>
      </c>
      <c r="T34" s="1" t="s">
        <v>62</v>
      </c>
      <c r="AR34" s="1" t="s">
        <v>53</v>
      </c>
      <c r="AS34" s="1" t="s">
        <v>53</v>
      </c>
      <c r="AU34" s="1" t="s">
        <v>174</v>
      </c>
      <c r="AV34">
        <v>543</v>
      </c>
    </row>
    <row r="35" spans="1:48" ht="30" customHeight="1" x14ac:dyDescent="0.3">
      <c r="A35" s="7" t="s">
        <v>175</v>
      </c>
      <c r="B35" s="7" t="s">
        <v>176</v>
      </c>
      <c r="C35" s="11" t="s">
        <v>172</v>
      </c>
      <c r="D35" s="20">
        <v>805.2</v>
      </c>
      <c r="E35" s="9"/>
      <c r="F35" s="9">
        <f t="shared" si="0"/>
        <v>0</v>
      </c>
      <c r="G35" s="9"/>
      <c r="H35" s="9">
        <f t="shared" si="1"/>
        <v>0</v>
      </c>
      <c r="I35" s="9"/>
      <c r="J35" s="9">
        <f t="shared" si="2"/>
        <v>0</v>
      </c>
      <c r="K35" s="9">
        <f t="shared" si="3"/>
        <v>0</v>
      </c>
      <c r="L35" s="9">
        <f t="shared" si="4"/>
        <v>0</v>
      </c>
      <c r="M35" s="7"/>
      <c r="N35" s="1" t="s">
        <v>177</v>
      </c>
      <c r="O35" s="1" t="s">
        <v>53</v>
      </c>
      <c r="P35" s="1" t="s">
        <v>53</v>
      </c>
      <c r="Q35" s="1" t="s">
        <v>56</v>
      </c>
      <c r="R35" s="1" t="s">
        <v>62</v>
      </c>
      <c r="S35" s="1" t="s">
        <v>61</v>
      </c>
      <c r="T35" s="1" t="s">
        <v>62</v>
      </c>
      <c r="AR35" s="1" t="s">
        <v>53</v>
      </c>
      <c r="AS35" s="1" t="s">
        <v>53</v>
      </c>
      <c r="AU35" s="1" t="s">
        <v>178</v>
      </c>
      <c r="AV35">
        <v>544</v>
      </c>
    </row>
    <row r="36" spans="1:48" ht="30" customHeight="1" x14ac:dyDescent="0.3">
      <c r="A36" s="7" t="s">
        <v>179</v>
      </c>
      <c r="B36" s="7" t="s">
        <v>180</v>
      </c>
      <c r="C36" s="11" t="s">
        <v>181</v>
      </c>
      <c r="D36" s="20">
        <v>234.4</v>
      </c>
      <c r="E36" s="9"/>
      <c r="F36" s="9">
        <f t="shared" si="0"/>
        <v>0</v>
      </c>
      <c r="G36" s="9"/>
      <c r="H36" s="9">
        <f t="shared" si="1"/>
        <v>0</v>
      </c>
      <c r="I36" s="9"/>
      <c r="J36" s="9">
        <f t="shared" si="2"/>
        <v>0</v>
      </c>
      <c r="K36" s="9">
        <f t="shared" si="3"/>
        <v>0</v>
      </c>
      <c r="L36" s="9">
        <f t="shared" si="4"/>
        <v>0</v>
      </c>
      <c r="M36" s="7"/>
      <c r="N36" s="1" t="s">
        <v>182</v>
      </c>
      <c r="O36" s="1" t="s">
        <v>53</v>
      </c>
      <c r="P36" s="1" t="s">
        <v>53</v>
      </c>
      <c r="Q36" s="1" t="s">
        <v>56</v>
      </c>
      <c r="R36" s="1" t="s">
        <v>61</v>
      </c>
      <c r="S36" s="1" t="s">
        <v>62</v>
      </c>
      <c r="T36" s="1" t="s">
        <v>62</v>
      </c>
      <c r="AR36" s="1" t="s">
        <v>53</v>
      </c>
      <c r="AS36" s="1" t="s">
        <v>53</v>
      </c>
      <c r="AU36" s="1" t="s">
        <v>183</v>
      </c>
      <c r="AV36">
        <v>502</v>
      </c>
    </row>
    <row r="37" spans="1:48" ht="30" customHeight="1" x14ac:dyDescent="0.3">
      <c r="A37" s="7" t="s">
        <v>184</v>
      </c>
      <c r="B37" s="7" t="s">
        <v>185</v>
      </c>
      <c r="C37" s="11" t="s">
        <v>121</v>
      </c>
      <c r="D37" s="20">
        <v>698</v>
      </c>
      <c r="E37" s="9"/>
      <c r="F37" s="9">
        <f t="shared" si="0"/>
        <v>0</v>
      </c>
      <c r="G37" s="9"/>
      <c r="H37" s="9">
        <f t="shared" si="1"/>
        <v>0</v>
      </c>
      <c r="I37" s="9"/>
      <c r="J37" s="9">
        <f t="shared" si="2"/>
        <v>0</v>
      </c>
      <c r="K37" s="9">
        <f t="shared" si="3"/>
        <v>0</v>
      </c>
      <c r="L37" s="9">
        <f t="shared" si="4"/>
        <v>0</v>
      </c>
      <c r="M37" s="7"/>
      <c r="N37" s="1" t="s">
        <v>186</v>
      </c>
      <c r="O37" s="1" t="s">
        <v>53</v>
      </c>
      <c r="P37" s="1" t="s">
        <v>53</v>
      </c>
      <c r="Q37" s="1" t="s">
        <v>56</v>
      </c>
      <c r="R37" s="1" t="s">
        <v>61</v>
      </c>
      <c r="S37" s="1" t="s">
        <v>62</v>
      </c>
      <c r="T37" s="1" t="s">
        <v>62</v>
      </c>
      <c r="AR37" s="1" t="s">
        <v>53</v>
      </c>
      <c r="AS37" s="1" t="s">
        <v>53</v>
      </c>
      <c r="AU37" s="1" t="s">
        <v>187</v>
      </c>
      <c r="AV37">
        <v>503</v>
      </c>
    </row>
    <row r="38" spans="1:48" ht="30" customHeight="1" x14ac:dyDescent="0.3">
      <c r="A38" s="7" t="s">
        <v>188</v>
      </c>
      <c r="B38" s="7" t="s">
        <v>189</v>
      </c>
      <c r="C38" s="11" t="s">
        <v>190</v>
      </c>
      <c r="D38" s="20">
        <v>64.099999999999994</v>
      </c>
      <c r="E38" s="9"/>
      <c r="F38" s="9">
        <f t="shared" si="0"/>
        <v>0</v>
      </c>
      <c r="G38" s="9"/>
      <c r="H38" s="9">
        <f t="shared" si="1"/>
        <v>0</v>
      </c>
      <c r="I38" s="9"/>
      <c r="J38" s="9">
        <f t="shared" si="2"/>
        <v>0</v>
      </c>
      <c r="K38" s="9">
        <f t="shared" si="3"/>
        <v>0</v>
      </c>
      <c r="L38" s="9">
        <f t="shared" si="4"/>
        <v>0</v>
      </c>
      <c r="M38" s="7"/>
      <c r="N38" s="1" t="s">
        <v>191</v>
      </c>
      <c r="O38" s="1" t="s">
        <v>53</v>
      </c>
      <c r="P38" s="1" t="s">
        <v>53</v>
      </c>
      <c r="Q38" s="1" t="s">
        <v>56</v>
      </c>
      <c r="R38" s="1" t="s">
        <v>62</v>
      </c>
      <c r="S38" s="1" t="s">
        <v>61</v>
      </c>
      <c r="T38" s="1" t="s">
        <v>62</v>
      </c>
      <c r="AR38" s="1" t="s">
        <v>53</v>
      </c>
      <c r="AS38" s="1" t="s">
        <v>53</v>
      </c>
      <c r="AU38" s="1" t="s">
        <v>192</v>
      </c>
      <c r="AV38">
        <v>504</v>
      </c>
    </row>
    <row r="39" spans="1:48" ht="30" customHeight="1" x14ac:dyDescent="0.3">
      <c r="A39" s="7" t="s">
        <v>193</v>
      </c>
      <c r="B39" s="7" t="s">
        <v>194</v>
      </c>
      <c r="C39" s="11" t="s">
        <v>190</v>
      </c>
      <c r="D39" s="20">
        <v>64.099999999999994</v>
      </c>
      <c r="E39" s="9"/>
      <c r="F39" s="9">
        <f t="shared" si="0"/>
        <v>0</v>
      </c>
      <c r="G39" s="9"/>
      <c r="H39" s="9">
        <f t="shared" si="1"/>
        <v>0</v>
      </c>
      <c r="I39" s="9"/>
      <c r="J39" s="9">
        <f t="shared" si="2"/>
        <v>0</v>
      </c>
      <c r="K39" s="9">
        <f t="shared" si="3"/>
        <v>0</v>
      </c>
      <c r="L39" s="9">
        <f t="shared" si="4"/>
        <v>0</v>
      </c>
      <c r="M39" s="7"/>
      <c r="N39" s="1" t="s">
        <v>195</v>
      </c>
      <c r="O39" s="1" t="s">
        <v>53</v>
      </c>
      <c r="P39" s="1" t="s">
        <v>53</v>
      </c>
      <c r="Q39" s="1" t="s">
        <v>56</v>
      </c>
      <c r="R39" s="1" t="s">
        <v>62</v>
      </c>
      <c r="S39" s="1" t="s">
        <v>61</v>
      </c>
      <c r="T39" s="1" t="s">
        <v>62</v>
      </c>
      <c r="AR39" s="1" t="s">
        <v>53</v>
      </c>
      <c r="AS39" s="1" t="s">
        <v>53</v>
      </c>
      <c r="AU39" s="1" t="s">
        <v>196</v>
      </c>
      <c r="AV39">
        <v>505</v>
      </c>
    </row>
    <row r="40" spans="1:48" ht="30" customHeight="1" x14ac:dyDescent="0.3">
      <c r="A40" s="7" t="s">
        <v>197</v>
      </c>
      <c r="B40" s="7" t="s">
        <v>198</v>
      </c>
      <c r="C40" s="11" t="s">
        <v>181</v>
      </c>
      <c r="D40" s="20">
        <v>15.5</v>
      </c>
      <c r="E40" s="9"/>
      <c r="F40" s="9">
        <f t="shared" si="0"/>
        <v>0</v>
      </c>
      <c r="G40" s="9"/>
      <c r="H40" s="9">
        <f t="shared" si="1"/>
        <v>0</v>
      </c>
      <c r="I40" s="9"/>
      <c r="J40" s="9">
        <f t="shared" si="2"/>
        <v>0</v>
      </c>
      <c r="K40" s="9">
        <f t="shared" si="3"/>
        <v>0</v>
      </c>
      <c r="L40" s="9">
        <f t="shared" si="4"/>
        <v>0</v>
      </c>
      <c r="M40" s="7"/>
      <c r="N40" s="1" t="s">
        <v>199</v>
      </c>
      <c r="O40" s="1" t="s">
        <v>53</v>
      </c>
      <c r="P40" s="1" t="s">
        <v>53</v>
      </c>
      <c r="Q40" s="1" t="s">
        <v>56</v>
      </c>
      <c r="R40" s="1" t="s">
        <v>61</v>
      </c>
      <c r="S40" s="1" t="s">
        <v>62</v>
      </c>
      <c r="T40" s="1" t="s">
        <v>62</v>
      </c>
      <c r="AR40" s="1" t="s">
        <v>53</v>
      </c>
      <c r="AS40" s="1" t="s">
        <v>53</v>
      </c>
      <c r="AU40" s="1" t="s">
        <v>200</v>
      </c>
      <c r="AV40">
        <v>506</v>
      </c>
    </row>
    <row r="41" spans="1:48" ht="30" customHeight="1" x14ac:dyDescent="0.3">
      <c r="A41" s="7" t="s">
        <v>201</v>
      </c>
      <c r="B41" s="7" t="s">
        <v>202</v>
      </c>
      <c r="C41" s="11" t="s">
        <v>181</v>
      </c>
      <c r="D41" s="20">
        <v>48.6</v>
      </c>
      <c r="E41" s="9"/>
      <c r="F41" s="9">
        <f t="shared" si="0"/>
        <v>0</v>
      </c>
      <c r="G41" s="9"/>
      <c r="H41" s="9">
        <f t="shared" si="1"/>
        <v>0</v>
      </c>
      <c r="I41" s="9"/>
      <c r="J41" s="9">
        <f t="shared" si="2"/>
        <v>0</v>
      </c>
      <c r="K41" s="9">
        <f t="shared" si="3"/>
        <v>0</v>
      </c>
      <c r="L41" s="9">
        <f t="shared" si="4"/>
        <v>0</v>
      </c>
      <c r="M41" s="7"/>
      <c r="N41" s="1" t="s">
        <v>203</v>
      </c>
      <c r="O41" s="1" t="s">
        <v>53</v>
      </c>
      <c r="P41" s="1" t="s">
        <v>53</v>
      </c>
      <c r="Q41" s="1" t="s">
        <v>56</v>
      </c>
      <c r="R41" s="1" t="s">
        <v>61</v>
      </c>
      <c r="S41" s="1" t="s">
        <v>62</v>
      </c>
      <c r="T41" s="1" t="s">
        <v>62</v>
      </c>
      <c r="AR41" s="1" t="s">
        <v>53</v>
      </c>
      <c r="AS41" s="1" t="s">
        <v>53</v>
      </c>
      <c r="AU41" s="1" t="s">
        <v>204</v>
      </c>
      <c r="AV41">
        <v>507</v>
      </c>
    </row>
    <row r="42" spans="1:48" ht="30" customHeight="1" x14ac:dyDescent="0.3">
      <c r="A42" s="8"/>
      <c r="B42" s="8"/>
      <c r="C42" s="20"/>
      <c r="D42" s="20"/>
      <c r="E42" s="9"/>
      <c r="F42" s="9"/>
      <c r="G42" s="9"/>
      <c r="H42" s="9"/>
      <c r="I42" s="9"/>
      <c r="J42" s="9"/>
      <c r="K42" s="9"/>
      <c r="L42" s="9"/>
      <c r="M42" s="8"/>
      <c r="Q42" s="1" t="s">
        <v>56</v>
      </c>
    </row>
    <row r="43" spans="1:48" ht="30" customHeight="1" x14ac:dyDescent="0.3">
      <c r="A43" s="8"/>
      <c r="B43" s="8"/>
      <c r="C43" s="20"/>
      <c r="D43" s="20"/>
      <c r="E43" s="9"/>
      <c r="F43" s="9"/>
      <c r="G43" s="9"/>
      <c r="H43" s="9"/>
      <c r="I43" s="9"/>
      <c r="J43" s="9"/>
      <c r="K43" s="9"/>
      <c r="L43" s="9"/>
      <c r="M43" s="8"/>
      <c r="Q43" s="1" t="s">
        <v>56</v>
      </c>
    </row>
    <row r="44" spans="1:48" ht="30" customHeight="1" x14ac:dyDescent="0.3">
      <c r="A44" s="8"/>
      <c r="B44" s="8"/>
      <c r="C44" s="20"/>
      <c r="D44" s="20"/>
      <c r="E44" s="9"/>
      <c r="F44" s="9"/>
      <c r="G44" s="9"/>
      <c r="H44" s="9"/>
      <c r="I44" s="9"/>
      <c r="J44" s="9"/>
      <c r="K44" s="9"/>
      <c r="L44" s="9"/>
      <c r="M44" s="8"/>
      <c r="Q44" s="1" t="s">
        <v>56</v>
      </c>
    </row>
    <row r="45" spans="1:48" ht="30" customHeight="1" x14ac:dyDescent="0.3">
      <c r="A45" s="8"/>
      <c r="B45" s="8"/>
      <c r="C45" s="20"/>
      <c r="D45" s="20"/>
      <c r="E45" s="9"/>
      <c r="F45" s="9"/>
      <c r="G45" s="9"/>
      <c r="H45" s="9"/>
      <c r="I45" s="9"/>
      <c r="J45" s="9"/>
      <c r="K45" s="9"/>
      <c r="L45" s="9"/>
      <c r="M45" s="8"/>
      <c r="Q45" s="1" t="s">
        <v>56</v>
      </c>
    </row>
    <row r="46" spans="1:48" ht="30" customHeight="1" x14ac:dyDescent="0.3">
      <c r="A46" s="8"/>
      <c r="B46" s="8"/>
      <c r="C46" s="20"/>
      <c r="D46" s="20"/>
      <c r="E46" s="9"/>
      <c r="F46" s="9"/>
      <c r="G46" s="9"/>
      <c r="H46" s="9"/>
      <c r="I46" s="9"/>
      <c r="J46" s="9"/>
      <c r="K46" s="9"/>
      <c r="L46" s="9"/>
      <c r="M46" s="8"/>
      <c r="Q46" s="1" t="s">
        <v>56</v>
      </c>
    </row>
    <row r="47" spans="1:48" ht="30" customHeight="1" x14ac:dyDescent="0.3">
      <c r="A47" s="8"/>
      <c r="B47" s="8"/>
      <c r="C47" s="20"/>
      <c r="D47" s="20"/>
      <c r="E47" s="9"/>
      <c r="F47" s="9"/>
      <c r="G47" s="9"/>
      <c r="H47" s="9"/>
      <c r="I47" s="9"/>
      <c r="J47" s="9"/>
      <c r="K47" s="9"/>
      <c r="L47" s="9"/>
      <c r="M47" s="8"/>
      <c r="Q47" s="1" t="s">
        <v>56</v>
      </c>
    </row>
    <row r="48" spans="1:48" ht="30" customHeight="1" x14ac:dyDescent="0.3">
      <c r="A48" s="8"/>
      <c r="B48" s="8"/>
      <c r="C48" s="20"/>
      <c r="D48" s="20"/>
      <c r="E48" s="9"/>
      <c r="F48" s="9"/>
      <c r="G48" s="9"/>
      <c r="H48" s="9"/>
      <c r="I48" s="9"/>
      <c r="J48" s="9"/>
      <c r="K48" s="9"/>
      <c r="L48" s="9"/>
      <c r="M48" s="8"/>
      <c r="Q48" s="1" t="s">
        <v>56</v>
      </c>
    </row>
    <row r="49" spans="1:48" ht="30" customHeight="1" x14ac:dyDescent="0.3">
      <c r="A49" s="8"/>
      <c r="B49" s="8"/>
      <c r="C49" s="20"/>
      <c r="D49" s="20"/>
      <c r="E49" s="9"/>
      <c r="F49" s="9"/>
      <c r="G49" s="9"/>
      <c r="H49" s="9"/>
      <c r="I49" s="9"/>
      <c r="J49" s="9"/>
      <c r="K49" s="9"/>
      <c r="L49" s="9"/>
      <c r="M49" s="8"/>
      <c r="Q49" s="1" t="s">
        <v>56</v>
      </c>
    </row>
    <row r="50" spans="1:48" ht="30" customHeight="1" x14ac:dyDescent="0.3">
      <c r="A50" s="7" t="s">
        <v>205</v>
      </c>
      <c r="B50" s="8"/>
      <c r="C50" s="20"/>
      <c r="D50" s="20"/>
      <c r="E50" s="9"/>
      <c r="F50" s="9">
        <f>SUMIF(Q6:Q49,"0101",F6:F49)</f>
        <v>0</v>
      </c>
      <c r="G50" s="9"/>
      <c r="H50" s="9">
        <f>SUMIF(Q6:Q49,"0101",H6:H49)</f>
        <v>0</v>
      </c>
      <c r="I50" s="9"/>
      <c r="J50" s="9">
        <f>SUMIF(Q6:Q49,"0101",J6:J49)</f>
        <v>0</v>
      </c>
      <c r="K50" s="9"/>
      <c r="L50" s="9">
        <f>SUMIF(Q6:Q49,"0101",L6:L49)</f>
        <v>0</v>
      </c>
      <c r="M50" s="8"/>
      <c r="N50" t="s">
        <v>206</v>
      </c>
    </row>
    <row r="51" spans="1:48" ht="30" customHeight="1" x14ac:dyDescent="0.3">
      <c r="A51" s="7" t="s">
        <v>207</v>
      </c>
      <c r="B51" s="7" t="s">
        <v>53</v>
      </c>
      <c r="C51" s="20"/>
      <c r="D51" s="20"/>
      <c r="E51" s="9"/>
      <c r="F51" s="9"/>
      <c r="G51" s="9"/>
      <c r="H51" s="9"/>
      <c r="I51" s="9"/>
      <c r="J51" s="9"/>
      <c r="K51" s="9"/>
      <c r="L51" s="9"/>
      <c r="M51" s="8"/>
      <c r="Q51" s="1" t="s">
        <v>208</v>
      </c>
    </row>
    <row r="52" spans="1:48" ht="30" customHeight="1" x14ac:dyDescent="0.3">
      <c r="A52" s="7" t="s">
        <v>209</v>
      </c>
      <c r="B52" s="7" t="s">
        <v>210</v>
      </c>
      <c r="C52" s="11" t="s">
        <v>211</v>
      </c>
      <c r="D52" s="20">
        <v>2</v>
      </c>
      <c r="E52" s="9"/>
      <c r="F52" s="9">
        <f t="shared" ref="F52:F65" si="5">TRUNC(E52*D52, 0)</f>
        <v>0</v>
      </c>
      <c r="G52" s="9"/>
      <c r="H52" s="9">
        <f t="shared" ref="H52:H65" si="6">TRUNC(G52*D52, 0)</f>
        <v>0</v>
      </c>
      <c r="I52" s="9"/>
      <c r="J52" s="9">
        <f t="shared" ref="J52:J65" si="7">TRUNC(I52*D52, 0)</f>
        <v>0</v>
      </c>
      <c r="K52" s="9">
        <f t="shared" ref="K52:K65" si="8">TRUNC(E52+G52+I52, 0)</f>
        <v>0</v>
      </c>
      <c r="L52" s="9">
        <f t="shared" ref="L52:L65" si="9">TRUNC(F52+H52+J52, 0)</f>
        <v>0</v>
      </c>
      <c r="M52" s="7"/>
      <c r="N52" s="1" t="s">
        <v>212</v>
      </c>
      <c r="O52" s="1" t="s">
        <v>53</v>
      </c>
      <c r="P52" s="1" t="s">
        <v>53</v>
      </c>
      <c r="Q52" s="1" t="s">
        <v>208</v>
      </c>
      <c r="R52" s="1" t="s">
        <v>61</v>
      </c>
      <c r="S52" s="1" t="s">
        <v>62</v>
      </c>
      <c r="T52" s="1" t="s">
        <v>62</v>
      </c>
      <c r="AR52" s="1" t="s">
        <v>53</v>
      </c>
      <c r="AS52" s="1" t="s">
        <v>53</v>
      </c>
      <c r="AU52" s="1" t="s">
        <v>213</v>
      </c>
      <c r="AV52">
        <v>587</v>
      </c>
    </row>
    <row r="53" spans="1:48" ht="30" customHeight="1" x14ac:dyDescent="0.3">
      <c r="A53" s="7" t="s">
        <v>102</v>
      </c>
      <c r="B53" s="7" t="s">
        <v>107</v>
      </c>
      <c r="C53" s="11" t="s">
        <v>104</v>
      </c>
      <c r="D53" s="20">
        <v>22</v>
      </c>
      <c r="E53" s="9"/>
      <c r="F53" s="9">
        <f t="shared" si="5"/>
        <v>0</v>
      </c>
      <c r="G53" s="9"/>
      <c r="H53" s="9">
        <f t="shared" si="6"/>
        <v>0</v>
      </c>
      <c r="I53" s="9"/>
      <c r="J53" s="9">
        <f t="shared" si="7"/>
        <v>0</v>
      </c>
      <c r="K53" s="9">
        <f t="shared" si="8"/>
        <v>0</v>
      </c>
      <c r="L53" s="9">
        <f t="shared" si="9"/>
        <v>0</v>
      </c>
      <c r="M53" s="7"/>
      <c r="N53" s="1" t="s">
        <v>108</v>
      </c>
      <c r="O53" s="1" t="s">
        <v>53</v>
      </c>
      <c r="P53" s="1" t="s">
        <v>53</v>
      </c>
      <c r="Q53" s="1" t="s">
        <v>208</v>
      </c>
      <c r="R53" s="1" t="s">
        <v>61</v>
      </c>
      <c r="S53" s="1" t="s">
        <v>62</v>
      </c>
      <c r="T53" s="1" t="s">
        <v>62</v>
      </c>
      <c r="AR53" s="1" t="s">
        <v>53</v>
      </c>
      <c r="AS53" s="1" t="s">
        <v>53</v>
      </c>
      <c r="AU53" s="1" t="s">
        <v>214</v>
      </c>
      <c r="AV53">
        <v>564</v>
      </c>
    </row>
    <row r="54" spans="1:48" ht="30" customHeight="1" x14ac:dyDescent="0.3">
      <c r="A54" s="7" t="s">
        <v>215</v>
      </c>
      <c r="B54" s="7" t="s">
        <v>216</v>
      </c>
      <c r="C54" s="11" t="s">
        <v>74</v>
      </c>
      <c r="D54" s="20">
        <v>88</v>
      </c>
      <c r="E54" s="9"/>
      <c r="F54" s="9">
        <f t="shared" si="5"/>
        <v>0</v>
      </c>
      <c r="G54" s="9"/>
      <c r="H54" s="9">
        <f t="shared" si="6"/>
        <v>0</v>
      </c>
      <c r="I54" s="9"/>
      <c r="J54" s="9">
        <f t="shared" si="7"/>
        <v>0</v>
      </c>
      <c r="K54" s="9">
        <f t="shared" si="8"/>
        <v>0</v>
      </c>
      <c r="L54" s="9">
        <f t="shared" si="9"/>
        <v>0</v>
      </c>
      <c r="M54" s="7"/>
      <c r="N54" s="1" t="s">
        <v>217</v>
      </c>
      <c r="O54" s="1" t="s">
        <v>53</v>
      </c>
      <c r="P54" s="1" t="s">
        <v>53</v>
      </c>
      <c r="Q54" s="1" t="s">
        <v>208</v>
      </c>
      <c r="R54" s="1" t="s">
        <v>61</v>
      </c>
      <c r="S54" s="1" t="s">
        <v>62</v>
      </c>
      <c r="T54" s="1" t="s">
        <v>62</v>
      </c>
      <c r="AR54" s="1" t="s">
        <v>53</v>
      </c>
      <c r="AS54" s="1" t="s">
        <v>53</v>
      </c>
      <c r="AU54" s="1" t="s">
        <v>218</v>
      </c>
      <c r="AV54">
        <v>607</v>
      </c>
    </row>
    <row r="55" spans="1:48" ht="30" customHeight="1" x14ac:dyDescent="0.3">
      <c r="A55" s="7" t="s">
        <v>110</v>
      </c>
      <c r="B55" s="7" t="s">
        <v>111</v>
      </c>
      <c r="C55" s="11" t="s">
        <v>94</v>
      </c>
      <c r="D55" s="20">
        <v>6</v>
      </c>
      <c r="E55" s="9"/>
      <c r="F55" s="9">
        <f t="shared" si="5"/>
        <v>0</v>
      </c>
      <c r="G55" s="9"/>
      <c r="H55" s="9">
        <f t="shared" si="6"/>
        <v>0</v>
      </c>
      <c r="I55" s="9"/>
      <c r="J55" s="9">
        <f t="shared" si="7"/>
        <v>0</v>
      </c>
      <c r="K55" s="9">
        <f t="shared" si="8"/>
        <v>0</v>
      </c>
      <c r="L55" s="9">
        <f t="shared" si="9"/>
        <v>0</v>
      </c>
      <c r="M55" s="7"/>
      <c r="N55" s="1" t="s">
        <v>112</v>
      </c>
      <c r="O55" s="1" t="s">
        <v>53</v>
      </c>
      <c r="P55" s="1" t="s">
        <v>53</v>
      </c>
      <c r="Q55" s="1" t="s">
        <v>208</v>
      </c>
      <c r="R55" s="1" t="s">
        <v>61</v>
      </c>
      <c r="S55" s="1" t="s">
        <v>62</v>
      </c>
      <c r="T55" s="1" t="s">
        <v>62</v>
      </c>
      <c r="AR55" s="1" t="s">
        <v>53</v>
      </c>
      <c r="AS55" s="1" t="s">
        <v>53</v>
      </c>
      <c r="AU55" s="1" t="s">
        <v>219</v>
      </c>
      <c r="AV55">
        <v>565</v>
      </c>
    </row>
    <row r="56" spans="1:48" ht="30" customHeight="1" x14ac:dyDescent="0.3">
      <c r="A56" s="7" t="s">
        <v>114</v>
      </c>
      <c r="B56" s="7" t="s">
        <v>115</v>
      </c>
      <c r="C56" s="11" t="s">
        <v>116</v>
      </c>
      <c r="D56" s="20">
        <v>32</v>
      </c>
      <c r="E56" s="9"/>
      <c r="F56" s="9">
        <f t="shared" si="5"/>
        <v>0</v>
      </c>
      <c r="G56" s="9"/>
      <c r="H56" s="9">
        <f t="shared" si="6"/>
        <v>0</v>
      </c>
      <c r="I56" s="9"/>
      <c r="J56" s="9">
        <f t="shared" si="7"/>
        <v>0</v>
      </c>
      <c r="K56" s="9">
        <f t="shared" si="8"/>
        <v>0</v>
      </c>
      <c r="L56" s="9">
        <f t="shared" si="9"/>
        <v>0</v>
      </c>
      <c r="M56" s="7"/>
      <c r="N56" s="1" t="s">
        <v>117</v>
      </c>
      <c r="O56" s="1" t="s">
        <v>53</v>
      </c>
      <c r="P56" s="1" t="s">
        <v>53</v>
      </c>
      <c r="Q56" s="1" t="s">
        <v>208</v>
      </c>
      <c r="R56" s="1" t="s">
        <v>61</v>
      </c>
      <c r="S56" s="1" t="s">
        <v>62</v>
      </c>
      <c r="T56" s="1" t="s">
        <v>62</v>
      </c>
      <c r="AR56" s="1" t="s">
        <v>53</v>
      </c>
      <c r="AS56" s="1" t="s">
        <v>53</v>
      </c>
      <c r="AU56" s="1" t="s">
        <v>220</v>
      </c>
      <c r="AV56">
        <v>566</v>
      </c>
    </row>
    <row r="57" spans="1:48" ht="30" customHeight="1" x14ac:dyDescent="0.3">
      <c r="A57" s="7" t="s">
        <v>119</v>
      </c>
      <c r="B57" s="7" t="s">
        <v>120</v>
      </c>
      <c r="C57" s="11" t="s">
        <v>121</v>
      </c>
      <c r="D57" s="20">
        <v>671</v>
      </c>
      <c r="E57" s="9"/>
      <c r="F57" s="9">
        <f t="shared" si="5"/>
        <v>0</v>
      </c>
      <c r="G57" s="9"/>
      <c r="H57" s="9">
        <f t="shared" si="6"/>
        <v>0</v>
      </c>
      <c r="I57" s="9"/>
      <c r="J57" s="9">
        <f t="shared" si="7"/>
        <v>0</v>
      </c>
      <c r="K57" s="9">
        <f t="shared" si="8"/>
        <v>0</v>
      </c>
      <c r="L57" s="9">
        <f t="shared" si="9"/>
        <v>0</v>
      </c>
      <c r="M57" s="7"/>
      <c r="N57" s="1" t="s">
        <v>122</v>
      </c>
      <c r="O57" s="1" t="s">
        <v>53</v>
      </c>
      <c r="P57" s="1" t="s">
        <v>53</v>
      </c>
      <c r="Q57" s="1" t="s">
        <v>208</v>
      </c>
      <c r="R57" s="1" t="s">
        <v>61</v>
      </c>
      <c r="S57" s="1" t="s">
        <v>62</v>
      </c>
      <c r="T57" s="1" t="s">
        <v>62</v>
      </c>
      <c r="AR57" s="1" t="s">
        <v>53</v>
      </c>
      <c r="AS57" s="1" t="s">
        <v>53</v>
      </c>
      <c r="AU57" s="1" t="s">
        <v>221</v>
      </c>
      <c r="AV57">
        <v>567</v>
      </c>
    </row>
    <row r="58" spans="1:48" ht="30" customHeight="1" x14ac:dyDescent="0.3">
      <c r="A58" s="7" t="s">
        <v>124</v>
      </c>
      <c r="B58" s="7" t="s">
        <v>125</v>
      </c>
      <c r="C58" s="11" t="s">
        <v>121</v>
      </c>
      <c r="D58" s="20">
        <v>783</v>
      </c>
      <c r="E58" s="9"/>
      <c r="F58" s="9">
        <f t="shared" si="5"/>
        <v>0</v>
      </c>
      <c r="G58" s="9"/>
      <c r="H58" s="9">
        <f t="shared" si="6"/>
        <v>0</v>
      </c>
      <c r="I58" s="9"/>
      <c r="J58" s="9">
        <f t="shared" si="7"/>
        <v>0</v>
      </c>
      <c r="K58" s="9">
        <f t="shared" si="8"/>
        <v>0</v>
      </c>
      <c r="L58" s="9">
        <f t="shared" si="9"/>
        <v>0</v>
      </c>
      <c r="M58" s="7"/>
      <c r="N58" s="1" t="s">
        <v>126</v>
      </c>
      <c r="O58" s="1" t="s">
        <v>53</v>
      </c>
      <c r="P58" s="1" t="s">
        <v>53</v>
      </c>
      <c r="Q58" s="1" t="s">
        <v>208</v>
      </c>
      <c r="R58" s="1" t="s">
        <v>61</v>
      </c>
      <c r="S58" s="1" t="s">
        <v>62</v>
      </c>
      <c r="T58" s="1" t="s">
        <v>62</v>
      </c>
      <c r="AR58" s="1" t="s">
        <v>53</v>
      </c>
      <c r="AS58" s="1" t="s">
        <v>53</v>
      </c>
      <c r="AU58" s="1" t="s">
        <v>222</v>
      </c>
      <c r="AV58">
        <v>568</v>
      </c>
    </row>
    <row r="59" spans="1:48" ht="30" customHeight="1" x14ac:dyDescent="0.3">
      <c r="A59" s="7" t="s">
        <v>128</v>
      </c>
      <c r="B59" s="7" t="s">
        <v>129</v>
      </c>
      <c r="C59" s="11" t="s">
        <v>130</v>
      </c>
      <c r="D59" s="20">
        <v>497</v>
      </c>
      <c r="E59" s="9"/>
      <c r="F59" s="9">
        <f t="shared" si="5"/>
        <v>0</v>
      </c>
      <c r="G59" s="9"/>
      <c r="H59" s="9">
        <f t="shared" si="6"/>
        <v>0</v>
      </c>
      <c r="I59" s="9"/>
      <c r="J59" s="9">
        <f t="shared" si="7"/>
        <v>0</v>
      </c>
      <c r="K59" s="9">
        <f t="shared" si="8"/>
        <v>0</v>
      </c>
      <c r="L59" s="9">
        <f t="shared" si="9"/>
        <v>0</v>
      </c>
      <c r="M59" s="7"/>
      <c r="N59" s="1" t="s">
        <v>131</v>
      </c>
      <c r="O59" s="1" t="s">
        <v>53</v>
      </c>
      <c r="P59" s="1" t="s">
        <v>53</v>
      </c>
      <c r="Q59" s="1" t="s">
        <v>208</v>
      </c>
      <c r="R59" s="1" t="s">
        <v>61</v>
      </c>
      <c r="S59" s="1" t="s">
        <v>62</v>
      </c>
      <c r="T59" s="1" t="s">
        <v>62</v>
      </c>
      <c r="AR59" s="1" t="s">
        <v>53</v>
      </c>
      <c r="AS59" s="1" t="s">
        <v>53</v>
      </c>
      <c r="AU59" s="1" t="s">
        <v>223</v>
      </c>
      <c r="AV59">
        <v>569</v>
      </c>
    </row>
    <row r="60" spans="1:48" ht="30" customHeight="1" x14ac:dyDescent="0.3">
      <c r="A60" s="7" t="s">
        <v>143</v>
      </c>
      <c r="B60" s="7" t="s">
        <v>224</v>
      </c>
      <c r="C60" s="11" t="s">
        <v>121</v>
      </c>
      <c r="D60" s="20">
        <v>386</v>
      </c>
      <c r="E60" s="9"/>
      <c r="F60" s="9">
        <f t="shared" si="5"/>
        <v>0</v>
      </c>
      <c r="G60" s="9"/>
      <c r="H60" s="9">
        <f t="shared" si="6"/>
        <v>0</v>
      </c>
      <c r="I60" s="9"/>
      <c r="J60" s="9">
        <f t="shared" si="7"/>
        <v>0</v>
      </c>
      <c r="K60" s="9">
        <f t="shared" si="8"/>
        <v>0</v>
      </c>
      <c r="L60" s="9">
        <f t="shared" si="9"/>
        <v>0</v>
      </c>
      <c r="M60" s="7"/>
      <c r="N60" s="1" t="s">
        <v>225</v>
      </c>
      <c r="O60" s="1" t="s">
        <v>53</v>
      </c>
      <c r="P60" s="1" t="s">
        <v>53</v>
      </c>
      <c r="Q60" s="1" t="s">
        <v>208</v>
      </c>
      <c r="R60" s="1" t="s">
        <v>61</v>
      </c>
      <c r="S60" s="1" t="s">
        <v>62</v>
      </c>
      <c r="T60" s="1" t="s">
        <v>62</v>
      </c>
      <c r="AR60" s="1" t="s">
        <v>53</v>
      </c>
      <c r="AS60" s="1" t="s">
        <v>53</v>
      </c>
      <c r="AU60" s="1" t="s">
        <v>226</v>
      </c>
      <c r="AV60">
        <v>588</v>
      </c>
    </row>
    <row r="61" spans="1:48" ht="30" customHeight="1" x14ac:dyDescent="0.3">
      <c r="A61" s="7" t="s">
        <v>143</v>
      </c>
      <c r="B61" s="7" t="s">
        <v>227</v>
      </c>
      <c r="C61" s="11" t="s">
        <v>121</v>
      </c>
      <c r="D61" s="20">
        <v>59</v>
      </c>
      <c r="E61" s="9"/>
      <c r="F61" s="9">
        <f t="shared" si="5"/>
        <v>0</v>
      </c>
      <c r="G61" s="9"/>
      <c r="H61" s="9">
        <f t="shared" si="6"/>
        <v>0</v>
      </c>
      <c r="I61" s="9"/>
      <c r="J61" s="9">
        <f t="shared" si="7"/>
        <v>0</v>
      </c>
      <c r="K61" s="9">
        <f t="shared" si="8"/>
        <v>0</v>
      </c>
      <c r="L61" s="9">
        <f t="shared" si="9"/>
        <v>0</v>
      </c>
      <c r="M61" s="7"/>
      <c r="N61" s="1" t="s">
        <v>228</v>
      </c>
      <c r="O61" s="1" t="s">
        <v>53</v>
      </c>
      <c r="P61" s="1" t="s">
        <v>53</v>
      </c>
      <c r="Q61" s="1" t="s">
        <v>208</v>
      </c>
      <c r="R61" s="1" t="s">
        <v>61</v>
      </c>
      <c r="S61" s="1" t="s">
        <v>62</v>
      </c>
      <c r="T61" s="1" t="s">
        <v>62</v>
      </c>
      <c r="AR61" s="1" t="s">
        <v>53</v>
      </c>
      <c r="AS61" s="1" t="s">
        <v>53</v>
      </c>
      <c r="AU61" s="1" t="s">
        <v>229</v>
      </c>
      <c r="AV61">
        <v>589</v>
      </c>
    </row>
    <row r="62" spans="1:48" ht="30" customHeight="1" x14ac:dyDescent="0.3">
      <c r="A62" s="7" t="s">
        <v>143</v>
      </c>
      <c r="B62" s="7" t="s">
        <v>144</v>
      </c>
      <c r="C62" s="11" t="s">
        <v>121</v>
      </c>
      <c r="D62" s="20">
        <v>98</v>
      </c>
      <c r="E62" s="9"/>
      <c r="F62" s="9">
        <f t="shared" si="5"/>
        <v>0</v>
      </c>
      <c r="G62" s="9"/>
      <c r="H62" s="9">
        <f t="shared" si="6"/>
        <v>0</v>
      </c>
      <c r="I62" s="9"/>
      <c r="J62" s="9">
        <f t="shared" si="7"/>
        <v>0</v>
      </c>
      <c r="K62" s="9">
        <f t="shared" si="8"/>
        <v>0</v>
      </c>
      <c r="L62" s="9">
        <f t="shared" si="9"/>
        <v>0</v>
      </c>
      <c r="M62" s="7"/>
      <c r="N62" s="1" t="s">
        <v>145</v>
      </c>
      <c r="O62" s="1" t="s">
        <v>53</v>
      </c>
      <c r="P62" s="1" t="s">
        <v>53</v>
      </c>
      <c r="Q62" s="1" t="s">
        <v>208</v>
      </c>
      <c r="R62" s="1" t="s">
        <v>61</v>
      </c>
      <c r="S62" s="1" t="s">
        <v>62</v>
      </c>
      <c r="T62" s="1" t="s">
        <v>62</v>
      </c>
      <c r="AR62" s="1" t="s">
        <v>53</v>
      </c>
      <c r="AS62" s="1" t="s">
        <v>53</v>
      </c>
      <c r="AU62" s="1" t="s">
        <v>230</v>
      </c>
      <c r="AV62">
        <v>573</v>
      </c>
    </row>
    <row r="63" spans="1:48" ht="30" customHeight="1" x14ac:dyDescent="0.3">
      <c r="A63" s="7" t="s">
        <v>231</v>
      </c>
      <c r="B63" s="7" t="s">
        <v>232</v>
      </c>
      <c r="C63" s="11" t="s">
        <v>74</v>
      </c>
      <c r="D63" s="20">
        <v>258</v>
      </c>
      <c r="E63" s="9"/>
      <c r="F63" s="9">
        <f t="shared" si="5"/>
        <v>0</v>
      </c>
      <c r="G63" s="9"/>
      <c r="H63" s="9">
        <f t="shared" si="6"/>
        <v>0</v>
      </c>
      <c r="I63" s="9"/>
      <c r="J63" s="9">
        <f t="shared" si="7"/>
        <v>0</v>
      </c>
      <c r="K63" s="9">
        <f t="shared" si="8"/>
        <v>0</v>
      </c>
      <c r="L63" s="9">
        <f t="shared" si="9"/>
        <v>0</v>
      </c>
      <c r="M63" s="7"/>
      <c r="N63" s="1" t="s">
        <v>233</v>
      </c>
      <c r="O63" s="1" t="s">
        <v>53</v>
      </c>
      <c r="P63" s="1" t="s">
        <v>53</v>
      </c>
      <c r="Q63" s="1" t="s">
        <v>208</v>
      </c>
      <c r="R63" s="1" t="s">
        <v>61</v>
      </c>
      <c r="S63" s="1" t="s">
        <v>62</v>
      </c>
      <c r="T63" s="1" t="s">
        <v>62</v>
      </c>
      <c r="AR63" s="1" t="s">
        <v>53</v>
      </c>
      <c r="AS63" s="1" t="s">
        <v>53</v>
      </c>
      <c r="AU63" s="1" t="s">
        <v>234</v>
      </c>
      <c r="AV63">
        <v>590</v>
      </c>
    </row>
    <row r="64" spans="1:48" ht="30" customHeight="1" x14ac:dyDescent="0.3">
      <c r="A64" s="7" t="s">
        <v>231</v>
      </c>
      <c r="B64" s="7" t="s">
        <v>235</v>
      </c>
      <c r="C64" s="11" t="s">
        <v>74</v>
      </c>
      <c r="D64" s="20">
        <v>40</v>
      </c>
      <c r="E64" s="9"/>
      <c r="F64" s="9">
        <f t="shared" si="5"/>
        <v>0</v>
      </c>
      <c r="G64" s="9"/>
      <c r="H64" s="9">
        <f t="shared" si="6"/>
        <v>0</v>
      </c>
      <c r="I64" s="9"/>
      <c r="J64" s="9">
        <f t="shared" si="7"/>
        <v>0</v>
      </c>
      <c r="K64" s="9">
        <f t="shared" si="8"/>
        <v>0</v>
      </c>
      <c r="L64" s="9">
        <f t="shared" si="9"/>
        <v>0</v>
      </c>
      <c r="M64" s="7"/>
      <c r="N64" s="1" t="s">
        <v>236</v>
      </c>
      <c r="O64" s="1" t="s">
        <v>53</v>
      </c>
      <c r="P64" s="1" t="s">
        <v>53</v>
      </c>
      <c r="Q64" s="1" t="s">
        <v>208</v>
      </c>
      <c r="R64" s="1" t="s">
        <v>61</v>
      </c>
      <c r="S64" s="1" t="s">
        <v>62</v>
      </c>
      <c r="T64" s="1" t="s">
        <v>62</v>
      </c>
      <c r="AR64" s="1" t="s">
        <v>53</v>
      </c>
      <c r="AS64" s="1" t="s">
        <v>53</v>
      </c>
      <c r="AU64" s="1" t="s">
        <v>237</v>
      </c>
      <c r="AV64">
        <v>591</v>
      </c>
    </row>
    <row r="65" spans="1:48" ht="30" customHeight="1" x14ac:dyDescent="0.3">
      <c r="A65" s="7" t="s">
        <v>238</v>
      </c>
      <c r="B65" s="7" t="s">
        <v>239</v>
      </c>
      <c r="C65" s="11" t="s">
        <v>74</v>
      </c>
      <c r="D65" s="20">
        <v>66</v>
      </c>
      <c r="E65" s="9"/>
      <c r="F65" s="9">
        <f t="shared" si="5"/>
        <v>0</v>
      </c>
      <c r="G65" s="9"/>
      <c r="H65" s="9">
        <f t="shared" si="6"/>
        <v>0</v>
      </c>
      <c r="I65" s="9"/>
      <c r="J65" s="9">
        <f t="shared" si="7"/>
        <v>0</v>
      </c>
      <c r="K65" s="9">
        <f t="shared" si="8"/>
        <v>0</v>
      </c>
      <c r="L65" s="9">
        <f t="shared" si="9"/>
        <v>0</v>
      </c>
      <c r="M65" s="7"/>
      <c r="N65" s="1" t="s">
        <v>240</v>
      </c>
      <c r="O65" s="1" t="s">
        <v>53</v>
      </c>
      <c r="P65" s="1" t="s">
        <v>53</v>
      </c>
      <c r="Q65" s="1" t="s">
        <v>208</v>
      </c>
      <c r="R65" s="1" t="s">
        <v>61</v>
      </c>
      <c r="S65" s="1" t="s">
        <v>62</v>
      </c>
      <c r="T65" s="1" t="s">
        <v>62</v>
      </c>
      <c r="AR65" s="1" t="s">
        <v>53</v>
      </c>
      <c r="AS65" s="1" t="s">
        <v>53</v>
      </c>
      <c r="AU65" s="1" t="s">
        <v>241</v>
      </c>
      <c r="AV65">
        <v>592</v>
      </c>
    </row>
    <row r="66" spans="1:48" ht="30" customHeight="1" x14ac:dyDescent="0.3">
      <c r="A66" s="8"/>
      <c r="B66" s="8"/>
      <c r="C66" s="20"/>
      <c r="D66" s="20"/>
      <c r="E66" s="9"/>
      <c r="F66" s="9"/>
      <c r="G66" s="9"/>
      <c r="H66" s="9"/>
      <c r="I66" s="9"/>
      <c r="J66" s="9"/>
      <c r="K66" s="9"/>
      <c r="L66" s="9"/>
      <c r="M66" s="8"/>
      <c r="Q66" s="1" t="s">
        <v>208</v>
      </c>
    </row>
    <row r="67" spans="1:48" ht="30" customHeight="1" x14ac:dyDescent="0.3">
      <c r="A67" s="8"/>
      <c r="B67" s="8"/>
      <c r="C67" s="20"/>
      <c r="D67" s="20"/>
      <c r="E67" s="9"/>
      <c r="F67" s="9"/>
      <c r="G67" s="9"/>
      <c r="H67" s="9"/>
      <c r="I67" s="9"/>
      <c r="J67" s="9"/>
      <c r="K67" s="9"/>
      <c r="L67" s="9"/>
      <c r="M67" s="8"/>
      <c r="Q67" s="1" t="s">
        <v>208</v>
      </c>
    </row>
    <row r="68" spans="1:48" ht="30" customHeight="1" x14ac:dyDescent="0.3">
      <c r="A68" s="8"/>
      <c r="B68" s="8"/>
      <c r="C68" s="20"/>
      <c r="D68" s="20"/>
      <c r="E68" s="9"/>
      <c r="F68" s="9"/>
      <c r="G68" s="9"/>
      <c r="H68" s="9"/>
      <c r="I68" s="9"/>
      <c r="J68" s="9"/>
      <c r="K68" s="9"/>
      <c r="L68" s="9"/>
      <c r="M68" s="8"/>
      <c r="Q68" s="1" t="s">
        <v>208</v>
      </c>
    </row>
    <row r="69" spans="1:48" ht="30" customHeight="1" x14ac:dyDescent="0.3">
      <c r="A69" s="8"/>
      <c r="B69" s="8"/>
      <c r="C69" s="20"/>
      <c r="D69" s="20"/>
      <c r="E69" s="9"/>
      <c r="F69" s="9"/>
      <c r="G69" s="9"/>
      <c r="H69" s="9"/>
      <c r="I69" s="9"/>
      <c r="J69" s="9"/>
      <c r="K69" s="9"/>
      <c r="L69" s="9"/>
      <c r="M69" s="8"/>
      <c r="Q69" s="1" t="s">
        <v>208</v>
      </c>
    </row>
    <row r="70" spans="1:48" ht="30" customHeight="1" x14ac:dyDescent="0.3">
      <c r="A70" s="8"/>
      <c r="B70" s="8"/>
      <c r="C70" s="20"/>
      <c r="D70" s="20"/>
      <c r="E70" s="9"/>
      <c r="F70" s="9"/>
      <c r="G70" s="9"/>
      <c r="H70" s="9"/>
      <c r="I70" s="9"/>
      <c r="J70" s="9"/>
      <c r="K70" s="9"/>
      <c r="L70" s="9"/>
      <c r="M70" s="8"/>
      <c r="Q70" s="1" t="s">
        <v>208</v>
      </c>
    </row>
    <row r="71" spans="1:48" ht="30" customHeight="1" x14ac:dyDescent="0.3">
      <c r="A71" s="8"/>
      <c r="B71" s="8"/>
      <c r="C71" s="20"/>
      <c r="D71" s="20"/>
      <c r="E71" s="9"/>
      <c r="F71" s="9"/>
      <c r="G71" s="9"/>
      <c r="H71" s="9"/>
      <c r="I71" s="9"/>
      <c r="J71" s="9"/>
      <c r="K71" s="9"/>
      <c r="L71" s="9"/>
      <c r="M71" s="8"/>
      <c r="Q71" s="1" t="s">
        <v>208</v>
      </c>
    </row>
    <row r="72" spans="1:48" ht="30" customHeight="1" x14ac:dyDescent="0.3">
      <c r="A72" s="8"/>
      <c r="B72" s="8"/>
      <c r="C72" s="20"/>
      <c r="D72" s="20"/>
      <c r="E72" s="9"/>
      <c r="F72" s="9"/>
      <c r="G72" s="9"/>
      <c r="H72" s="9"/>
      <c r="I72" s="9"/>
      <c r="J72" s="9"/>
      <c r="K72" s="9"/>
      <c r="L72" s="9"/>
      <c r="M72" s="8"/>
      <c r="Q72" s="1" t="s">
        <v>208</v>
      </c>
    </row>
    <row r="73" spans="1:48" ht="30" customHeight="1" x14ac:dyDescent="0.3">
      <c r="A73" s="7" t="s">
        <v>205</v>
      </c>
      <c r="B73" s="8"/>
      <c r="C73" s="20"/>
      <c r="D73" s="20"/>
      <c r="E73" s="9"/>
      <c r="F73" s="9">
        <f>SUMIF(Q52:Q72,"0102",F52:F72)</f>
        <v>0</v>
      </c>
      <c r="G73" s="9"/>
      <c r="H73" s="9">
        <f>SUMIF(Q52:Q72,"0102",H52:H72)</f>
        <v>0</v>
      </c>
      <c r="I73" s="9"/>
      <c r="J73" s="9">
        <f>SUMIF(Q52:Q72,"0102",J52:J72)</f>
        <v>0</v>
      </c>
      <c r="K73" s="9"/>
      <c r="L73" s="9">
        <f>SUMIF(Q52:Q72,"0102",L52:L72)</f>
        <v>0</v>
      </c>
      <c r="M73" s="8"/>
      <c r="N73" t="s">
        <v>206</v>
      </c>
    </row>
    <row r="74" spans="1:48" ht="30" customHeight="1" x14ac:dyDescent="0.3">
      <c r="A74" s="7" t="s">
        <v>242</v>
      </c>
      <c r="B74" s="7" t="s">
        <v>53</v>
      </c>
      <c r="C74" s="20"/>
      <c r="D74" s="20"/>
      <c r="E74" s="9"/>
      <c r="F74" s="9"/>
      <c r="G74" s="9"/>
      <c r="H74" s="9"/>
      <c r="I74" s="9"/>
      <c r="J74" s="9"/>
      <c r="K74" s="9"/>
      <c r="L74" s="9"/>
      <c r="M74" s="8"/>
      <c r="Q74" s="1" t="s">
        <v>243</v>
      </c>
    </row>
    <row r="75" spans="1:48" ht="30" customHeight="1" x14ac:dyDescent="0.3">
      <c r="A75" s="7" t="s">
        <v>244</v>
      </c>
      <c r="B75" s="7" t="s">
        <v>245</v>
      </c>
      <c r="C75" s="11" t="s">
        <v>94</v>
      </c>
      <c r="D75" s="20">
        <v>2</v>
      </c>
      <c r="E75" s="9"/>
      <c r="F75" s="9">
        <f t="shared" ref="F75:F96" si="10">TRUNC(E75*D75, 0)</f>
        <v>0</v>
      </c>
      <c r="G75" s="9"/>
      <c r="H75" s="9">
        <f t="shared" ref="H75:H96" si="11">TRUNC(G75*D75, 0)</f>
        <v>0</v>
      </c>
      <c r="I75" s="9"/>
      <c r="J75" s="9">
        <f t="shared" ref="J75:J96" si="12">TRUNC(I75*D75, 0)</f>
        <v>0</v>
      </c>
      <c r="K75" s="9">
        <f t="shared" ref="K75:K96" si="13">TRUNC(E75+G75+I75, 0)</f>
        <v>0</v>
      </c>
      <c r="L75" s="9">
        <f t="shared" ref="L75:L96" si="14">TRUNC(F75+H75+J75, 0)</f>
        <v>0</v>
      </c>
      <c r="M75" s="7"/>
      <c r="N75" s="1" t="s">
        <v>246</v>
      </c>
      <c r="O75" s="1" t="s">
        <v>53</v>
      </c>
      <c r="P75" s="1" t="s">
        <v>53</v>
      </c>
      <c r="Q75" s="1" t="s">
        <v>243</v>
      </c>
      <c r="R75" s="1" t="s">
        <v>61</v>
      </c>
      <c r="S75" s="1" t="s">
        <v>62</v>
      </c>
      <c r="T75" s="1" t="s">
        <v>62</v>
      </c>
      <c r="AR75" s="1" t="s">
        <v>53</v>
      </c>
      <c r="AS75" s="1" t="s">
        <v>53</v>
      </c>
      <c r="AU75" s="1" t="s">
        <v>247</v>
      </c>
      <c r="AV75">
        <v>593</v>
      </c>
    </row>
    <row r="76" spans="1:48" ht="30" customHeight="1" x14ac:dyDescent="0.3">
      <c r="A76" s="7" t="s">
        <v>248</v>
      </c>
      <c r="B76" s="7" t="s">
        <v>249</v>
      </c>
      <c r="C76" s="11" t="s">
        <v>94</v>
      </c>
      <c r="D76" s="20">
        <v>20</v>
      </c>
      <c r="E76" s="9"/>
      <c r="F76" s="9">
        <f t="shared" si="10"/>
        <v>0</v>
      </c>
      <c r="G76" s="9"/>
      <c r="H76" s="9">
        <f t="shared" si="11"/>
        <v>0</v>
      </c>
      <c r="I76" s="9"/>
      <c r="J76" s="9">
        <f t="shared" si="12"/>
        <v>0</v>
      </c>
      <c r="K76" s="9">
        <f t="shared" si="13"/>
        <v>0</v>
      </c>
      <c r="L76" s="9">
        <f t="shared" si="14"/>
        <v>0</v>
      </c>
      <c r="M76" s="7"/>
      <c r="N76" s="1" t="s">
        <v>250</v>
      </c>
      <c r="O76" s="1" t="s">
        <v>53</v>
      </c>
      <c r="P76" s="1" t="s">
        <v>53</v>
      </c>
      <c r="Q76" s="1" t="s">
        <v>243</v>
      </c>
      <c r="R76" s="1" t="s">
        <v>61</v>
      </c>
      <c r="S76" s="1" t="s">
        <v>62</v>
      </c>
      <c r="T76" s="1" t="s">
        <v>62</v>
      </c>
      <c r="AR76" s="1" t="s">
        <v>53</v>
      </c>
      <c r="AS76" s="1" t="s">
        <v>53</v>
      </c>
      <c r="AU76" s="1" t="s">
        <v>251</v>
      </c>
      <c r="AV76">
        <v>594</v>
      </c>
    </row>
    <row r="77" spans="1:48" ht="30" customHeight="1" x14ac:dyDescent="0.3">
      <c r="A77" s="7" t="s">
        <v>252</v>
      </c>
      <c r="B77" s="7" t="s">
        <v>253</v>
      </c>
      <c r="C77" s="11" t="s">
        <v>94</v>
      </c>
      <c r="D77" s="20">
        <v>1</v>
      </c>
      <c r="E77" s="9"/>
      <c r="F77" s="9">
        <f t="shared" si="10"/>
        <v>0</v>
      </c>
      <c r="G77" s="9"/>
      <c r="H77" s="9">
        <f t="shared" si="11"/>
        <v>0</v>
      </c>
      <c r="I77" s="9"/>
      <c r="J77" s="9">
        <f t="shared" si="12"/>
        <v>0</v>
      </c>
      <c r="K77" s="9">
        <f t="shared" si="13"/>
        <v>0</v>
      </c>
      <c r="L77" s="9">
        <f t="shared" si="14"/>
        <v>0</v>
      </c>
      <c r="M77" s="7"/>
      <c r="N77" s="1" t="s">
        <v>254</v>
      </c>
      <c r="O77" s="1" t="s">
        <v>53</v>
      </c>
      <c r="P77" s="1" t="s">
        <v>53</v>
      </c>
      <c r="Q77" s="1" t="s">
        <v>243</v>
      </c>
      <c r="R77" s="1" t="s">
        <v>61</v>
      </c>
      <c r="S77" s="1" t="s">
        <v>62</v>
      </c>
      <c r="T77" s="1" t="s">
        <v>62</v>
      </c>
      <c r="AR77" s="1" t="s">
        <v>53</v>
      </c>
      <c r="AS77" s="1" t="s">
        <v>53</v>
      </c>
      <c r="AU77" s="1" t="s">
        <v>255</v>
      </c>
      <c r="AV77">
        <v>595</v>
      </c>
    </row>
    <row r="78" spans="1:48" ht="30" customHeight="1" x14ac:dyDescent="0.3">
      <c r="A78" s="7" t="s">
        <v>248</v>
      </c>
      <c r="B78" s="7" t="s">
        <v>256</v>
      </c>
      <c r="C78" s="11" t="s">
        <v>94</v>
      </c>
      <c r="D78" s="20">
        <v>2</v>
      </c>
      <c r="E78" s="9"/>
      <c r="F78" s="9">
        <f t="shared" si="10"/>
        <v>0</v>
      </c>
      <c r="G78" s="9"/>
      <c r="H78" s="9">
        <f t="shared" si="11"/>
        <v>0</v>
      </c>
      <c r="I78" s="9"/>
      <c r="J78" s="9">
        <f t="shared" si="12"/>
        <v>0</v>
      </c>
      <c r="K78" s="9">
        <f t="shared" si="13"/>
        <v>0</v>
      </c>
      <c r="L78" s="9">
        <f t="shared" si="14"/>
        <v>0</v>
      </c>
      <c r="M78" s="7"/>
      <c r="N78" s="1" t="s">
        <v>257</v>
      </c>
      <c r="O78" s="1" t="s">
        <v>53</v>
      </c>
      <c r="P78" s="1" t="s">
        <v>53</v>
      </c>
      <c r="Q78" s="1" t="s">
        <v>243</v>
      </c>
      <c r="R78" s="1" t="s">
        <v>61</v>
      </c>
      <c r="S78" s="1" t="s">
        <v>62</v>
      </c>
      <c r="T78" s="1" t="s">
        <v>62</v>
      </c>
      <c r="AR78" s="1" t="s">
        <v>53</v>
      </c>
      <c r="AS78" s="1" t="s">
        <v>53</v>
      </c>
      <c r="AU78" s="1" t="s">
        <v>258</v>
      </c>
      <c r="AV78">
        <v>596</v>
      </c>
    </row>
    <row r="79" spans="1:48" ht="30" customHeight="1" x14ac:dyDescent="0.3">
      <c r="A79" s="7" t="s">
        <v>259</v>
      </c>
      <c r="B79" s="7" t="s">
        <v>260</v>
      </c>
      <c r="C79" s="11" t="s">
        <v>94</v>
      </c>
      <c r="D79" s="20">
        <v>1</v>
      </c>
      <c r="E79" s="9"/>
      <c r="F79" s="9">
        <f t="shared" si="10"/>
        <v>0</v>
      </c>
      <c r="G79" s="9"/>
      <c r="H79" s="9">
        <f t="shared" si="11"/>
        <v>0</v>
      </c>
      <c r="I79" s="9"/>
      <c r="J79" s="9">
        <f t="shared" si="12"/>
        <v>0</v>
      </c>
      <c r="K79" s="9">
        <f t="shared" si="13"/>
        <v>0</v>
      </c>
      <c r="L79" s="9">
        <f t="shared" si="14"/>
        <v>0</v>
      </c>
      <c r="M79" s="7"/>
      <c r="N79" s="1" t="s">
        <v>261</v>
      </c>
      <c r="O79" s="1" t="s">
        <v>53</v>
      </c>
      <c r="P79" s="1" t="s">
        <v>53</v>
      </c>
      <c r="Q79" s="1" t="s">
        <v>243</v>
      </c>
      <c r="R79" s="1" t="s">
        <v>62</v>
      </c>
      <c r="S79" s="1" t="s">
        <v>62</v>
      </c>
      <c r="T79" s="1" t="s">
        <v>61</v>
      </c>
      <c r="AR79" s="1" t="s">
        <v>53</v>
      </c>
      <c r="AS79" s="1" t="s">
        <v>53</v>
      </c>
      <c r="AU79" s="1" t="s">
        <v>262</v>
      </c>
      <c r="AV79">
        <v>627</v>
      </c>
    </row>
    <row r="80" spans="1:48" ht="30" customHeight="1" x14ac:dyDescent="0.3">
      <c r="A80" s="7" t="s">
        <v>263</v>
      </c>
      <c r="B80" s="7" t="s">
        <v>264</v>
      </c>
      <c r="C80" s="11" t="s">
        <v>94</v>
      </c>
      <c r="D80" s="20">
        <v>2</v>
      </c>
      <c r="E80" s="9"/>
      <c r="F80" s="9">
        <f t="shared" si="10"/>
        <v>0</v>
      </c>
      <c r="G80" s="9"/>
      <c r="H80" s="9">
        <f t="shared" si="11"/>
        <v>0</v>
      </c>
      <c r="I80" s="9"/>
      <c r="J80" s="9">
        <f t="shared" si="12"/>
        <v>0</v>
      </c>
      <c r="K80" s="9">
        <f t="shared" si="13"/>
        <v>0</v>
      </c>
      <c r="L80" s="9">
        <f t="shared" si="14"/>
        <v>0</v>
      </c>
      <c r="M80" s="7"/>
      <c r="N80" s="1" t="s">
        <v>265</v>
      </c>
      <c r="O80" s="1" t="s">
        <v>53</v>
      </c>
      <c r="P80" s="1" t="s">
        <v>53</v>
      </c>
      <c r="Q80" s="1" t="s">
        <v>243</v>
      </c>
      <c r="R80" s="1" t="s">
        <v>61</v>
      </c>
      <c r="S80" s="1" t="s">
        <v>62</v>
      </c>
      <c r="T80" s="1" t="s">
        <v>62</v>
      </c>
      <c r="AR80" s="1" t="s">
        <v>53</v>
      </c>
      <c r="AS80" s="1" t="s">
        <v>53</v>
      </c>
      <c r="AU80" s="1" t="s">
        <v>266</v>
      </c>
      <c r="AV80">
        <v>597</v>
      </c>
    </row>
    <row r="81" spans="1:48" ht="30" customHeight="1" x14ac:dyDescent="0.3">
      <c r="A81" s="7" t="s">
        <v>267</v>
      </c>
      <c r="B81" s="7" t="s">
        <v>268</v>
      </c>
      <c r="C81" s="11" t="s">
        <v>94</v>
      </c>
      <c r="D81" s="20">
        <v>4</v>
      </c>
      <c r="E81" s="9"/>
      <c r="F81" s="9">
        <f t="shared" si="10"/>
        <v>0</v>
      </c>
      <c r="G81" s="9"/>
      <c r="H81" s="9">
        <f t="shared" si="11"/>
        <v>0</v>
      </c>
      <c r="I81" s="9"/>
      <c r="J81" s="9">
        <f t="shared" si="12"/>
        <v>0</v>
      </c>
      <c r="K81" s="9">
        <f t="shared" si="13"/>
        <v>0</v>
      </c>
      <c r="L81" s="9">
        <f t="shared" si="14"/>
        <v>0</v>
      </c>
      <c r="M81" s="7"/>
      <c r="N81" s="1" t="s">
        <v>269</v>
      </c>
      <c r="O81" s="1" t="s">
        <v>53</v>
      </c>
      <c r="P81" s="1" t="s">
        <v>53</v>
      </c>
      <c r="Q81" s="1" t="s">
        <v>243</v>
      </c>
      <c r="R81" s="1" t="s">
        <v>61</v>
      </c>
      <c r="S81" s="1" t="s">
        <v>62</v>
      </c>
      <c r="T81" s="1" t="s">
        <v>62</v>
      </c>
      <c r="AR81" s="1" t="s">
        <v>53</v>
      </c>
      <c r="AS81" s="1" t="s">
        <v>53</v>
      </c>
      <c r="AU81" s="1" t="s">
        <v>270</v>
      </c>
      <c r="AV81">
        <v>598</v>
      </c>
    </row>
    <row r="82" spans="1:48" ht="30" customHeight="1" x14ac:dyDescent="0.3">
      <c r="A82" s="7" t="s">
        <v>271</v>
      </c>
      <c r="B82" s="7" t="s">
        <v>272</v>
      </c>
      <c r="C82" s="11" t="s">
        <v>94</v>
      </c>
      <c r="D82" s="20">
        <v>19</v>
      </c>
      <c r="E82" s="9"/>
      <c r="F82" s="9">
        <f t="shared" si="10"/>
        <v>0</v>
      </c>
      <c r="G82" s="9"/>
      <c r="H82" s="9">
        <f t="shared" si="11"/>
        <v>0</v>
      </c>
      <c r="I82" s="9"/>
      <c r="J82" s="9">
        <f t="shared" si="12"/>
        <v>0</v>
      </c>
      <c r="K82" s="9">
        <f t="shared" si="13"/>
        <v>0</v>
      </c>
      <c r="L82" s="9">
        <f t="shared" si="14"/>
        <v>0</v>
      </c>
      <c r="M82" s="7"/>
      <c r="N82" s="1" t="s">
        <v>273</v>
      </c>
      <c r="O82" s="1" t="s">
        <v>53</v>
      </c>
      <c r="P82" s="1" t="s">
        <v>53</v>
      </c>
      <c r="Q82" s="1" t="s">
        <v>243</v>
      </c>
      <c r="R82" s="1" t="s">
        <v>61</v>
      </c>
      <c r="S82" s="1" t="s">
        <v>62</v>
      </c>
      <c r="T82" s="1" t="s">
        <v>62</v>
      </c>
      <c r="AR82" s="1" t="s">
        <v>53</v>
      </c>
      <c r="AS82" s="1" t="s">
        <v>53</v>
      </c>
      <c r="AU82" s="1" t="s">
        <v>274</v>
      </c>
      <c r="AV82">
        <v>600</v>
      </c>
    </row>
    <row r="83" spans="1:48" ht="30" customHeight="1" x14ac:dyDescent="0.3">
      <c r="A83" s="7" t="s">
        <v>271</v>
      </c>
      <c r="B83" s="7" t="s">
        <v>275</v>
      </c>
      <c r="C83" s="11" t="s">
        <v>94</v>
      </c>
      <c r="D83" s="20">
        <v>1</v>
      </c>
      <c r="E83" s="9"/>
      <c r="F83" s="9">
        <f t="shared" si="10"/>
        <v>0</v>
      </c>
      <c r="G83" s="9"/>
      <c r="H83" s="9">
        <f t="shared" si="11"/>
        <v>0</v>
      </c>
      <c r="I83" s="9"/>
      <c r="J83" s="9">
        <f t="shared" si="12"/>
        <v>0</v>
      </c>
      <c r="K83" s="9">
        <f t="shared" si="13"/>
        <v>0</v>
      </c>
      <c r="L83" s="9">
        <f t="shared" si="14"/>
        <v>0</v>
      </c>
      <c r="M83" s="7"/>
      <c r="N83" s="1" t="s">
        <v>276</v>
      </c>
      <c r="O83" s="1" t="s">
        <v>53</v>
      </c>
      <c r="P83" s="1" t="s">
        <v>53</v>
      </c>
      <c r="Q83" s="1" t="s">
        <v>243</v>
      </c>
      <c r="R83" s="1" t="s">
        <v>61</v>
      </c>
      <c r="S83" s="1" t="s">
        <v>62</v>
      </c>
      <c r="T83" s="1" t="s">
        <v>62</v>
      </c>
      <c r="AR83" s="1" t="s">
        <v>53</v>
      </c>
      <c r="AS83" s="1" t="s">
        <v>53</v>
      </c>
      <c r="AU83" s="1" t="s">
        <v>277</v>
      </c>
      <c r="AV83">
        <v>623</v>
      </c>
    </row>
    <row r="84" spans="1:48" ht="30" customHeight="1" x14ac:dyDescent="0.3">
      <c r="A84" s="7" t="s">
        <v>278</v>
      </c>
      <c r="B84" s="7" t="s">
        <v>279</v>
      </c>
      <c r="C84" s="11" t="s">
        <v>94</v>
      </c>
      <c r="D84" s="20">
        <v>10</v>
      </c>
      <c r="E84" s="9"/>
      <c r="F84" s="9">
        <f t="shared" si="10"/>
        <v>0</v>
      </c>
      <c r="G84" s="9"/>
      <c r="H84" s="9">
        <f t="shared" si="11"/>
        <v>0</v>
      </c>
      <c r="I84" s="9"/>
      <c r="J84" s="9">
        <f t="shared" si="12"/>
        <v>0</v>
      </c>
      <c r="K84" s="9">
        <f t="shared" si="13"/>
        <v>0</v>
      </c>
      <c r="L84" s="9">
        <f t="shared" si="14"/>
        <v>0</v>
      </c>
      <c r="M84" s="7"/>
      <c r="N84" s="1" t="s">
        <v>280</v>
      </c>
      <c r="O84" s="1" t="s">
        <v>53</v>
      </c>
      <c r="P84" s="1" t="s">
        <v>53</v>
      </c>
      <c r="Q84" s="1" t="s">
        <v>243</v>
      </c>
      <c r="R84" s="1" t="s">
        <v>61</v>
      </c>
      <c r="S84" s="1" t="s">
        <v>62</v>
      </c>
      <c r="T84" s="1" t="s">
        <v>62</v>
      </c>
      <c r="AR84" s="1" t="s">
        <v>53</v>
      </c>
      <c r="AS84" s="1" t="s">
        <v>53</v>
      </c>
      <c r="AU84" s="1" t="s">
        <v>281</v>
      </c>
      <c r="AV84">
        <v>602</v>
      </c>
    </row>
    <row r="85" spans="1:48" ht="30" customHeight="1" x14ac:dyDescent="0.3">
      <c r="A85" s="7" t="s">
        <v>278</v>
      </c>
      <c r="B85" s="7" t="s">
        <v>414</v>
      </c>
      <c r="C85" s="11" t="s">
        <v>94</v>
      </c>
      <c r="D85" s="20">
        <v>37</v>
      </c>
      <c r="E85" s="9"/>
      <c r="F85" s="9">
        <f t="shared" si="10"/>
        <v>0</v>
      </c>
      <c r="G85" s="9"/>
      <c r="H85" s="9">
        <f t="shared" si="11"/>
        <v>0</v>
      </c>
      <c r="I85" s="9"/>
      <c r="J85" s="9">
        <f t="shared" si="12"/>
        <v>0</v>
      </c>
      <c r="K85" s="9">
        <f t="shared" si="13"/>
        <v>0</v>
      </c>
      <c r="L85" s="9">
        <f t="shared" si="14"/>
        <v>0</v>
      </c>
      <c r="M85" s="7"/>
      <c r="N85" s="1" t="s">
        <v>282</v>
      </c>
      <c r="O85" s="1" t="s">
        <v>53</v>
      </c>
      <c r="P85" s="1" t="s">
        <v>53</v>
      </c>
      <c r="Q85" s="1" t="s">
        <v>243</v>
      </c>
      <c r="R85" s="1" t="s">
        <v>61</v>
      </c>
      <c r="S85" s="1" t="s">
        <v>62</v>
      </c>
      <c r="T85" s="1" t="s">
        <v>62</v>
      </c>
      <c r="AR85" s="1" t="s">
        <v>53</v>
      </c>
      <c r="AS85" s="1" t="s">
        <v>53</v>
      </c>
      <c r="AU85" s="1" t="s">
        <v>283</v>
      </c>
      <c r="AV85">
        <v>603</v>
      </c>
    </row>
    <row r="86" spans="1:48" ht="30" customHeight="1" x14ac:dyDescent="0.3">
      <c r="A86" s="7" t="s">
        <v>284</v>
      </c>
      <c r="B86" s="7" t="s">
        <v>285</v>
      </c>
      <c r="C86" s="11" t="s">
        <v>94</v>
      </c>
      <c r="D86" s="20">
        <v>22</v>
      </c>
      <c r="E86" s="9"/>
      <c r="F86" s="9">
        <f t="shared" si="10"/>
        <v>0</v>
      </c>
      <c r="G86" s="9"/>
      <c r="H86" s="9">
        <f t="shared" si="11"/>
        <v>0</v>
      </c>
      <c r="I86" s="9"/>
      <c r="J86" s="9">
        <f t="shared" si="12"/>
        <v>0</v>
      </c>
      <c r="K86" s="9">
        <f t="shared" si="13"/>
        <v>0</v>
      </c>
      <c r="L86" s="9">
        <f t="shared" si="14"/>
        <v>0</v>
      </c>
      <c r="M86" s="7"/>
      <c r="N86" s="1" t="s">
        <v>286</v>
      </c>
      <c r="O86" s="1" t="s">
        <v>53</v>
      </c>
      <c r="P86" s="1" t="s">
        <v>53</v>
      </c>
      <c r="Q86" s="1" t="s">
        <v>243</v>
      </c>
      <c r="R86" s="1" t="s">
        <v>61</v>
      </c>
      <c r="S86" s="1" t="s">
        <v>62</v>
      </c>
      <c r="T86" s="1" t="s">
        <v>62</v>
      </c>
      <c r="AR86" s="1" t="s">
        <v>53</v>
      </c>
      <c r="AS86" s="1" t="s">
        <v>53</v>
      </c>
      <c r="AU86" s="1" t="s">
        <v>287</v>
      </c>
      <c r="AV86">
        <v>604</v>
      </c>
    </row>
    <row r="87" spans="1:48" ht="30" customHeight="1" x14ac:dyDescent="0.3">
      <c r="A87" s="7" t="s">
        <v>278</v>
      </c>
      <c r="B87" s="7" t="s">
        <v>288</v>
      </c>
      <c r="C87" s="11" t="s">
        <v>94</v>
      </c>
      <c r="D87" s="20">
        <v>5</v>
      </c>
      <c r="E87" s="9"/>
      <c r="F87" s="9">
        <f t="shared" si="10"/>
        <v>0</v>
      </c>
      <c r="G87" s="9"/>
      <c r="H87" s="9">
        <f t="shared" si="11"/>
        <v>0</v>
      </c>
      <c r="I87" s="9"/>
      <c r="J87" s="9">
        <f t="shared" si="12"/>
        <v>0</v>
      </c>
      <c r="K87" s="9">
        <f t="shared" si="13"/>
        <v>0</v>
      </c>
      <c r="L87" s="9">
        <f t="shared" si="14"/>
        <v>0</v>
      </c>
      <c r="M87" s="7"/>
      <c r="N87" s="1" t="s">
        <v>289</v>
      </c>
      <c r="O87" s="1" t="s">
        <v>53</v>
      </c>
      <c r="P87" s="1" t="s">
        <v>53</v>
      </c>
      <c r="Q87" s="1" t="s">
        <v>243</v>
      </c>
      <c r="R87" s="1" t="s">
        <v>61</v>
      </c>
      <c r="S87" s="1" t="s">
        <v>62</v>
      </c>
      <c r="T87" s="1" t="s">
        <v>62</v>
      </c>
      <c r="AR87" s="1" t="s">
        <v>53</v>
      </c>
      <c r="AS87" s="1" t="s">
        <v>53</v>
      </c>
      <c r="AU87" s="1" t="s">
        <v>290</v>
      </c>
      <c r="AV87">
        <v>628</v>
      </c>
    </row>
    <row r="88" spans="1:48" ht="30" customHeight="1" x14ac:dyDescent="0.3">
      <c r="A88" s="7" t="s">
        <v>291</v>
      </c>
      <c r="B88" s="7" t="s">
        <v>292</v>
      </c>
      <c r="C88" s="11" t="s">
        <v>94</v>
      </c>
      <c r="D88" s="20">
        <v>15</v>
      </c>
      <c r="E88" s="9"/>
      <c r="F88" s="9">
        <f t="shared" si="10"/>
        <v>0</v>
      </c>
      <c r="G88" s="9"/>
      <c r="H88" s="9">
        <f t="shared" si="11"/>
        <v>0</v>
      </c>
      <c r="I88" s="9"/>
      <c r="J88" s="9">
        <f t="shared" si="12"/>
        <v>0</v>
      </c>
      <c r="K88" s="9">
        <f t="shared" si="13"/>
        <v>0</v>
      </c>
      <c r="L88" s="9">
        <f t="shared" si="14"/>
        <v>0</v>
      </c>
      <c r="M88" s="7"/>
      <c r="N88" s="1" t="s">
        <v>293</v>
      </c>
      <c r="O88" s="1" t="s">
        <v>53</v>
      </c>
      <c r="P88" s="1" t="s">
        <v>53</v>
      </c>
      <c r="Q88" s="1" t="s">
        <v>243</v>
      </c>
      <c r="R88" s="1" t="s">
        <v>61</v>
      </c>
      <c r="S88" s="1" t="s">
        <v>62</v>
      </c>
      <c r="T88" s="1" t="s">
        <v>62</v>
      </c>
      <c r="AR88" s="1" t="s">
        <v>53</v>
      </c>
      <c r="AS88" s="1" t="s">
        <v>53</v>
      </c>
      <c r="AU88" s="1" t="s">
        <v>294</v>
      </c>
      <c r="AV88">
        <v>605</v>
      </c>
    </row>
    <row r="89" spans="1:48" ht="30" customHeight="1" x14ac:dyDescent="0.3">
      <c r="A89" s="7" t="s">
        <v>291</v>
      </c>
      <c r="B89" s="7" t="s">
        <v>295</v>
      </c>
      <c r="C89" s="11" t="s">
        <v>94</v>
      </c>
      <c r="D89" s="20">
        <v>4</v>
      </c>
      <c r="E89" s="9"/>
      <c r="F89" s="9">
        <f t="shared" si="10"/>
        <v>0</v>
      </c>
      <c r="G89" s="9"/>
      <c r="H89" s="9">
        <f t="shared" si="11"/>
        <v>0</v>
      </c>
      <c r="I89" s="9"/>
      <c r="J89" s="9">
        <f t="shared" si="12"/>
        <v>0</v>
      </c>
      <c r="K89" s="9">
        <f t="shared" si="13"/>
        <v>0</v>
      </c>
      <c r="L89" s="9">
        <f t="shared" si="14"/>
        <v>0</v>
      </c>
      <c r="M89" s="7"/>
      <c r="N89" s="1" t="s">
        <v>296</v>
      </c>
      <c r="O89" s="1" t="s">
        <v>53</v>
      </c>
      <c r="P89" s="1" t="s">
        <v>53</v>
      </c>
      <c r="Q89" s="1" t="s">
        <v>243</v>
      </c>
      <c r="R89" s="1" t="s">
        <v>61</v>
      </c>
      <c r="S89" s="1" t="s">
        <v>62</v>
      </c>
      <c r="T89" s="1" t="s">
        <v>62</v>
      </c>
      <c r="AR89" s="1" t="s">
        <v>53</v>
      </c>
      <c r="AS89" s="1" t="s">
        <v>53</v>
      </c>
      <c r="AU89" s="1" t="s">
        <v>297</v>
      </c>
      <c r="AV89">
        <v>606</v>
      </c>
    </row>
    <row r="90" spans="1:48" ht="30" customHeight="1" x14ac:dyDescent="0.3">
      <c r="A90" s="7" t="s">
        <v>209</v>
      </c>
      <c r="B90" s="7" t="s">
        <v>298</v>
      </c>
      <c r="C90" s="11" t="s">
        <v>94</v>
      </c>
      <c r="D90" s="20">
        <v>19</v>
      </c>
      <c r="E90" s="9"/>
      <c r="F90" s="9">
        <f t="shared" si="10"/>
        <v>0</v>
      </c>
      <c r="G90" s="9"/>
      <c r="H90" s="9">
        <f t="shared" si="11"/>
        <v>0</v>
      </c>
      <c r="I90" s="9"/>
      <c r="J90" s="9">
        <f t="shared" si="12"/>
        <v>0</v>
      </c>
      <c r="K90" s="9">
        <f t="shared" si="13"/>
        <v>0</v>
      </c>
      <c r="L90" s="9">
        <f t="shared" si="14"/>
        <v>0</v>
      </c>
      <c r="M90" s="7"/>
      <c r="N90" s="1" t="s">
        <v>299</v>
      </c>
      <c r="O90" s="1" t="s">
        <v>53</v>
      </c>
      <c r="P90" s="1" t="s">
        <v>53</v>
      </c>
      <c r="Q90" s="1" t="s">
        <v>243</v>
      </c>
      <c r="R90" s="1" t="s">
        <v>61</v>
      </c>
      <c r="S90" s="1" t="s">
        <v>62</v>
      </c>
      <c r="T90" s="1" t="s">
        <v>62</v>
      </c>
      <c r="AR90" s="1" t="s">
        <v>53</v>
      </c>
      <c r="AS90" s="1" t="s">
        <v>53</v>
      </c>
      <c r="AU90" s="1" t="s">
        <v>300</v>
      </c>
      <c r="AV90">
        <v>608</v>
      </c>
    </row>
    <row r="91" spans="1:48" ht="30" customHeight="1" x14ac:dyDescent="0.3">
      <c r="A91" s="7" t="s">
        <v>301</v>
      </c>
      <c r="B91" s="7" t="s">
        <v>302</v>
      </c>
      <c r="C91" s="11" t="s">
        <v>94</v>
      </c>
      <c r="D91" s="20">
        <v>37</v>
      </c>
      <c r="E91" s="9"/>
      <c r="F91" s="9">
        <f t="shared" si="10"/>
        <v>0</v>
      </c>
      <c r="G91" s="9"/>
      <c r="H91" s="9">
        <f t="shared" si="11"/>
        <v>0</v>
      </c>
      <c r="I91" s="9"/>
      <c r="J91" s="9">
        <f t="shared" si="12"/>
        <v>0</v>
      </c>
      <c r="K91" s="9">
        <f t="shared" si="13"/>
        <v>0</v>
      </c>
      <c r="L91" s="9">
        <f t="shared" si="14"/>
        <v>0</v>
      </c>
      <c r="M91" s="7"/>
      <c r="N91" s="1" t="s">
        <v>303</v>
      </c>
      <c r="O91" s="1" t="s">
        <v>53</v>
      </c>
      <c r="P91" s="1" t="s">
        <v>53</v>
      </c>
      <c r="Q91" s="1" t="s">
        <v>243</v>
      </c>
      <c r="R91" s="1" t="s">
        <v>61</v>
      </c>
      <c r="S91" s="1" t="s">
        <v>62</v>
      </c>
      <c r="T91" s="1" t="s">
        <v>62</v>
      </c>
      <c r="AR91" s="1" t="s">
        <v>53</v>
      </c>
      <c r="AS91" s="1" t="s">
        <v>53</v>
      </c>
      <c r="AU91" s="1" t="s">
        <v>304</v>
      </c>
      <c r="AV91">
        <v>609</v>
      </c>
    </row>
    <row r="92" spans="1:48" ht="30" customHeight="1" x14ac:dyDescent="0.3">
      <c r="A92" s="7" t="s">
        <v>301</v>
      </c>
      <c r="B92" s="7" t="s">
        <v>305</v>
      </c>
      <c r="C92" s="11" t="s">
        <v>94</v>
      </c>
      <c r="D92" s="20">
        <v>22</v>
      </c>
      <c r="E92" s="9"/>
      <c r="F92" s="9">
        <f t="shared" si="10"/>
        <v>0</v>
      </c>
      <c r="G92" s="9"/>
      <c r="H92" s="9">
        <f t="shared" si="11"/>
        <v>0</v>
      </c>
      <c r="I92" s="9"/>
      <c r="J92" s="9">
        <f t="shared" si="12"/>
        <v>0</v>
      </c>
      <c r="K92" s="9">
        <f t="shared" si="13"/>
        <v>0</v>
      </c>
      <c r="L92" s="9">
        <f t="shared" si="14"/>
        <v>0</v>
      </c>
      <c r="M92" s="7"/>
      <c r="N92" s="1" t="s">
        <v>306</v>
      </c>
      <c r="O92" s="1" t="s">
        <v>53</v>
      </c>
      <c r="P92" s="1" t="s">
        <v>53</v>
      </c>
      <c r="Q92" s="1" t="s">
        <v>243</v>
      </c>
      <c r="R92" s="1" t="s">
        <v>61</v>
      </c>
      <c r="S92" s="1" t="s">
        <v>62</v>
      </c>
      <c r="T92" s="1" t="s">
        <v>62</v>
      </c>
      <c r="AR92" s="1" t="s">
        <v>53</v>
      </c>
      <c r="AS92" s="1" t="s">
        <v>53</v>
      </c>
      <c r="AU92" s="1" t="s">
        <v>307</v>
      </c>
      <c r="AV92">
        <v>610</v>
      </c>
    </row>
    <row r="93" spans="1:48" ht="30" customHeight="1" x14ac:dyDescent="0.3">
      <c r="A93" s="7" t="s">
        <v>301</v>
      </c>
      <c r="B93" s="7" t="s">
        <v>308</v>
      </c>
      <c r="C93" s="11" t="s">
        <v>94</v>
      </c>
      <c r="D93" s="20">
        <v>15</v>
      </c>
      <c r="E93" s="9"/>
      <c r="F93" s="9">
        <f t="shared" si="10"/>
        <v>0</v>
      </c>
      <c r="G93" s="9"/>
      <c r="H93" s="9">
        <f t="shared" si="11"/>
        <v>0</v>
      </c>
      <c r="I93" s="9"/>
      <c r="J93" s="9">
        <f t="shared" si="12"/>
        <v>0</v>
      </c>
      <c r="K93" s="9">
        <f t="shared" si="13"/>
        <v>0</v>
      </c>
      <c r="L93" s="9">
        <f t="shared" si="14"/>
        <v>0</v>
      </c>
      <c r="M93" s="7"/>
      <c r="N93" s="1" t="s">
        <v>309</v>
      </c>
      <c r="O93" s="1" t="s">
        <v>53</v>
      </c>
      <c r="P93" s="1" t="s">
        <v>53</v>
      </c>
      <c r="Q93" s="1" t="s">
        <v>243</v>
      </c>
      <c r="R93" s="1" t="s">
        <v>61</v>
      </c>
      <c r="S93" s="1" t="s">
        <v>62</v>
      </c>
      <c r="T93" s="1" t="s">
        <v>62</v>
      </c>
      <c r="AR93" s="1" t="s">
        <v>53</v>
      </c>
      <c r="AS93" s="1" t="s">
        <v>53</v>
      </c>
      <c r="AU93" s="1" t="s">
        <v>310</v>
      </c>
      <c r="AV93">
        <v>629</v>
      </c>
    </row>
    <row r="94" spans="1:48" ht="30" customHeight="1" x14ac:dyDescent="0.3">
      <c r="A94" s="7" t="s">
        <v>311</v>
      </c>
      <c r="B94" s="7" t="s">
        <v>312</v>
      </c>
      <c r="C94" s="11" t="s">
        <v>94</v>
      </c>
      <c r="D94" s="20">
        <v>48</v>
      </c>
      <c r="E94" s="9"/>
      <c r="F94" s="9">
        <f t="shared" si="10"/>
        <v>0</v>
      </c>
      <c r="G94" s="9"/>
      <c r="H94" s="9">
        <f t="shared" si="11"/>
        <v>0</v>
      </c>
      <c r="I94" s="9"/>
      <c r="J94" s="9">
        <f t="shared" si="12"/>
        <v>0</v>
      </c>
      <c r="K94" s="9">
        <f t="shared" si="13"/>
        <v>0</v>
      </c>
      <c r="L94" s="9">
        <f t="shared" si="14"/>
        <v>0</v>
      </c>
      <c r="M94" s="7"/>
      <c r="N94" s="1" t="s">
        <v>313</v>
      </c>
      <c r="O94" s="1" t="s">
        <v>53</v>
      </c>
      <c r="P94" s="1" t="s">
        <v>53</v>
      </c>
      <c r="Q94" s="1" t="s">
        <v>243</v>
      </c>
      <c r="R94" s="1" t="s">
        <v>62</v>
      </c>
      <c r="S94" s="1" t="s">
        <v>62</v>
      </c>
      <c r="T94" s="1" t="s">
        <v>61</v>
      </c>
      <c r="AR94" s="1" t="s">
        <v>53</v>
      </c>
      <c r="AS94" s="1" t="s">
        <v>53</v>
      </c>
      <c r="AU94" s="1" t="s">
        <v>314</v>
      </c>
      <c r="AV94">
        <v>611</v>
      </c>
    </row>
    <row r="95" spans="1:48" ht="30" customHeight="1" x14ac:dyDescent="0.3">
      <c r="A95" s="7" t="s">
        <v>315</v>
      </c>
      <c r="B95" s="7" t="s">
        <v>316</v>
      </c>
      <c r="C95" s="11" t="s">
        <v>94</v>
      </c>
      <c r="D95" s="20">
        <v>19</v>
      </c>
      <c r="E95" s="9"/>
      <c r="F95" s="9">
        <f t="shared" si="10"/>
        <v>0</v>
      </c>
      <c r="G95" s="9"/>
      <c r="H95" s="9">
        <f t="shared" si="11"/>
        <v>0</v>
      </c>
      <c r="I95" s="9"/>
      <c r="J95" s="9">
        <f t="shared" si="12"/>
        <v>0</v>
      </c>
      <c r="K95" s="9">
        <f t="shared" si="13"/>
        <v>0</v>
      </c>
      <c r="L95" s="9">
        <f t="shared" si="14"/>
        <v>0</v>
      </c>
      <c r="M95" s="7"/>
      <c r="N95" s="1" t="s">
        <v>317</v>
      </c>
      <c r="O95" s="1" t="s">
        <v>53</v>
      </c>
      <c r="P95" s="1" t="s">
        <v>53</v>
      </c>
      <c r="Q95" s="1" t="s">
        <v>243</v>
      </c>
      <c r="R95" s="1" t="s">
        <v>61</v>
      </c>
      <c r="S95" s="1" t="s">
        <v>62</v>
      </c>
      <c r="T95" s="1" t="s">
        <v>62</v>
      </c>
      <c r="AR95" s="1" t="s">
        <v>53</v>
      </c>
      <c r="AS95" s="1" t="s">
        <v>53</v>
      </c>
      <c r="AU95" s="1" t="s">
        <v>318</v>
      </c>
      <c r="AV95">
        <v>624</v>
      </c>
    </row>
    <row r="96" spans="1:48" ht="30" customHeight="1" x14ac:dyDescent="0.3">
      <c r="A96" s="7" t="s">
        <v>319</v>
      </c>
      <c r="B96" s="7" t="s">
        <v>320</v>
      </c>
      <c r="C96" s="11" t="s">
        <v>104</v>
      </c>
      <c r="D96" s="20">
        <v>172</v>
      </c>
      <c r="E96" s="9"/>
      <c r="F96" s="9">
        <f t="shared" si="10"/>
        <v>0</v>
      </c>
      <c r="G96" s="9"/>
      <c r="H96" s="9">
        <f t="shared" si="11"/>
        <v>0</v>
      </c>
      <c r="I96" s="9"/>
      <c r="J96" s="9">
        <f t="shared" si="12"/>
        <v>0</v>
      </c>
      <c r="K96" s="9">
        <f t="shared" si="13"/>
        <v>0</v>
      </c>
      <c r="L96" s="9">
        <f t="shared" si="14"/>
        <v>0</v>
      </c>
      <c r="M96" s="7"/>
      <c r="N96" s="1" t="s">
        <v>321</v>
      </c>
      <c r="O96" s="1" t="s">
        <v>53</v>
      </c>
      <c r="P96" s="1" t="s">
        <v>53</v>
      </c>
      <c r="Q96" s="1" t="s">
        <v>243</v>
      </c>
      <c r="R96" s="1" t="s">
        <v>62</v>
      </c>
      <c r="S96" s="1" t="s">
        <v>62</v>
      </c>
      <c r="T96" s="1" t="s">
        <v>61</v>
      </c>
      <c r="AR96" s="1" t="s">
        <v>53</v>
      </c>
      <c r="AS96" s="1" t="s">
        <v>53</v>
      </c>
      <c r="AU96" s="1" t="s">
        <v>322</v>
      </c>
      <c r="AV96">
        <v>626</v>
      </c>
    </row>
    <row r="97" spans="1:17" ht="30" customHeight="1" x14ac:dyDescent="0.3">
      <c r="A97" s="8"/>
      <c r="B97" s="8"/>
      <c r="C97" s="20"/>
      <c r="D97" s="20"/>
      <c r="E97" s="9"/>
      <c r="F97" s="9"/>
      <c r="G97" s="9"/>
      <c r="H97" s="9"/>
      <c r="I97" s="9"/>
      <c r="J97" s="9"/>
      <c r="K97" s="9"/>
      <c r="L97" s="9"/>
      <c r="M97" s="8"/>
      <c r="Q97" s="1" t="s">
        <v>243</v>
      </c>
    </row>
    <row r="98" spans="1:17" ht="30" customHeight="1" x14ac:dyDescent="0.3">
      <c r="A98" s="8"/>
      <c r="B98" s="8"/>
      <c r="C98" s="20"/>
      <c r="D98" s="20"/>
      <c r="E98" s="9"/>
      <c r="F98" s="9"/>
      <c r="G98" s="9"/>
      <c r="H98" s="9"/>
      <c r="I98" s="9"/>
      <c r="J98" s="9"/>
      <c r="K98" s="9"/>
      <c r="L98" s="9"/>
      <c r="M98" s="8"/>
      <c r="Q98" s="1" t="s">
        <v>243</v>
      </c>
    </row>
    <row r="99" spans="1:17" ht="30" customHeight="1" x14ac:dyDescent="0.3">
      <c r="A99" s="8"/>
      <c r="B99" s="8"/>
      <c r="C99" s="20"/>
      <c r="D99" s="20"/>
      <c r="E99" s="9"/>
      <c r="F99" s="9"/>
      <c r="G99" s="9"/>
      <c r="H99" s="9"/>
      <c r="I99" s="9"/>
      <c r="J99" s="9"/>
      <c r="K99" s="9"/>
      <c r="L99" s="9"/>
      <c r="M99" s="8"/>
      <c r="Q99" s="1" t="s">
        <v>243</v>
      </c>
    </row>
    <row r="100" spans="1:17" ht="30" customHeight="1" x14ac:dyDescent="0.3">
      <c r="A100" s="8"/>
      <c r="B100" s="8"/>
      <c r="C100" s="20"/>
      <c r="D100" s="20"/>
      <c r="E100" s="9"/>
      <c r="F100" s="9"/>
      <c r="G100" s="9"/>
      <c r="H100" s="9"/>
      <c r="I100" s="9"/>
      <c r="J100" s="9"/>
      <c r="K100" s="9"/>
      <c r="L100" s="9"/>
      <c r="M100" s="8"/>
      <c r="Q100" s="1" t="s">
        <v>243</v>
      </c>
    </row>
    <row r="101" spans="1:17" ht="30" customHeight="1" x14ac:dyDescent="0.3">
      <c r="A101" s="8"/>
      <c r="B101" s="8"/>
      <c r="C101" s="20"/>
      <c r="D101" s="20"/>
      <c r="E101" s="9"/>
      <c r="F101" s="9"/>
      <c r="G101" s="9"/>
      <c r="H101" s="9"/>
      <c r="I101" s="9"/>
      <c r="J101" s="9"/>
      <c r="K101" s="9"/>
      <c r="L101" s="9"/>
      <c r="M101" s="8"/>
      <c r="Q101" s="1" t="s">
        <v>243</v>
      </c>
    </row>
    <row r="102" spans="1:17" ht="30" customHeight="1" x14ac:dyDescent="0.3">
      <c r="A102" s="8"/>
      <c r="B102" s="8"/>
      <c r="C102" s="20"/>
      <c r="D102" s="20"/>
      <c r="E102" s="9"/>
      <c r="F102" s="9"/>
      <c r="G102" s="9"/>
      <c r="H102" s="9"/>
      <c r="I102" s="9"/>
      <c r="J102" s="9"/>
      <c r="K102" s="9"/>
      <c r="L102" s="9"/>
      <c r="M102" s="8"/>
      <c r="Q102" s="1" t="s">
        <v>243</v>
      </c>
    </row>
    <row r="103" spans="1:17" ht="30" customHeight="1" x14ac:dyDescent="0.3">
      <c r="A103" s="8"/>
      <c r="B103" s="8"/>
      <c r="C103" s="20"/>
      <c r="D103" s="20"/>
      <c r="E103" s="9"/>
      <c r="F103" s="9"/>
      <c r="G103" s="9"/>
      <c r="H103" s="9"/>
      <c r="I103" s="9"/>
      <c r="J103" s="9"/>
      <c r="K103" s="9"/>
      <c r="L103" s="9"/>
      <c r="M103" s="8"/>
      <c r="Q103" s="1" t="s">
        <v>243</v>
      </c>
    </row>
    <row r="104" spans="1:17" ht="30" customHeight="1" x14ac:dyDescent="0.3">
      <c r="A104" s="8"/>
      <c r="B104" s="8"/>
      <c r="C104" s="20"/>
      <c r="D104" s="20"/>
      <c r="E104" s="9"/>
      <c r="F104" s="9"/>
      <c r="G104" s="9"/>
      <c r="H104" s="9"/>
      <c r="I104" s="9"/>
      <c r="J104" s="9"/>
      <c r="K104" s="9"/>
      <c r="L104" s="9"/>
      <c r="M104" s="8"/>
      <c r="Q104" s="1" t="s">
        <v>243</v>
      </c>
    </row>
    <row r="105" spans="1:17" ht="30" customHeight="1" x14ac:dyDescent="0.3">
      <c r="A105" s="8"/>
      <c r="B105" s="8"/>
      <c r="C105" s="20"/>
      <c r="D105" s="20"/>
      <c r="E105" s="9"/>
      <c r="F105" s="9"/>
      <c r="G105" s="9"/>
      <c r="H105" s="9"/>
      <c r="I105" s="9"/>
      <c r="J105" s="9"/>
      <c r="K105" s="9"/>
      <c r="L105" s="9"/>
      <c r="M105" s="8"/>
      <c r="Q105" s="1" t="s">
        <v>243</v>
      </c>
    </row>
    <row r="106" spans="1:17" ht="30" customHeight="1" x14ac:dyDescent="0.3">
      <c r="A106" s="8"/>
      <c r="B106" s="8"/>
      <c r="C106" s="20"/>
      <c r="D106" s="20"/>
      <c r="E106" s="9"/>
      <c r="F106" s="9"/>
      <c r="G106" s="9"/>
      <c r="H106" s="9"/>
      <c r="I106" s="9"/>
      <c r="J106" s="9"/>
      <c r="K106" s="9"/>
      <c r="L106" s="9"/>
      <c r="M106" s="8"/>
      <c r="Q106" s="1" t="s">
        <v>243</v>
      </c>
    </row>
    <row r="107" spans="1:17" ht="30" customHeight="1" x14ac:dyDescent="0.3">
      <c r="A107" s="8"/>
      <c r="B107" s="8"/>
      <c r="C107" s="20"/>
      <c r="D107" s="20"/>
      <c r="E107" s="9"/>
      <c r="F107" s="9"/>
      <c r="G107" s="9"/>
      <c r="H107" s="9"/>
      <c r="I107" s="9"/>
      <c r="J107" s="9"/>
      <c r="K107" s="9"/>
      <c r="L107" s="9"/>
      <c r="M107" s="8"/>
      <c r="Q107" s="1" t="s">
        <v>243</v>
      </c>
    </row>
    <row r="108" spans="1:17" ht="30" customHeight="1" x14ac:dyDescent="0.3">
      <c r="A108" s="8"/>
      <c r="B108" s="8"/>
      <c r="C108" s="20"/>
      <c r="D108" s="20"/>
      <c r="E108" s="9"/>
      <c r="F108" s="9"/>
      <c r="G108" s="9"/>
      <c r="H108" s="9"/>
      <c r="I108" s="9"/>
      <c r="J108" s="9"/>
      <c r="K108" s="9"/>
      <c r="L108" s="9"/>
      <c r="M108" s="8"/>
      <c r="Q108" s="1" t="s">
        <v>243</v>
      </c>
    </row>
    <row r="109" spans="1:17" ht="30" customHeight="1" x14ac:dyDescent="0.3">
      <c r="A109" s="8"/>
      <c r="B109" s="8"/>
      <c r="C109" s="20"/>
      <c r="D109" s="20"/>
      <c r="E109" s="9"/>
      <c r="F109" s="9"/>
      <c r="G109" s="9"/>
      <c r="H109" s="9"/>
      <c r="I109" s="9"/>
      <c r="J109" s="9"/>
      <c r="K109" s="9"/>
      <c r="L109" s="9"/>
      <c r="M109" s="8"/>
      <c r="Q109" s="1" t="s">
        <v>243</v>
      </c>
    </row>
    <row r="110" spans="1:17" ht="30" customHeight="1" x14ac:dyDescent="0.3">
      <c r="A110" s="8"/>
      <c r="B110" s="8"/>
      <c r="C110" s="20"/>
      <c r="D110" s="20"/>
      <c r="E110" s="9"/>
      <c r="F110" s="9"/>
      <c r="G110" s="9"/>
      <c r="H110" s="9"/>
      <c r="I110" s="9"/>
      <c r="J110" s="9"/>
      <c r="K110" s="9"/>
      <c r="L110" s="9"/>
      <c r="M110" s="8"/>
      <c r="Q110" s="1" t="s">
        <v>243</v>
      </c>
    </row>
    <row r="111" spans="1:17" ht="30" customHeight="1" x14ac:dyDescent="0.3">
      <c r="A111" s="8"/>
      <c r="B111" s="8"/>
      <c r="C111" s="20"/>
      <c r="D111" s="20"/>
      <c r="E111" s="9"/>
      <c r="F111" s="9"/>
      <c r="G111" s="9"/>
      <c r="H111" s="9"/>
      <c r="I111" s="9"/>
      <c r="J111" s="9"/>
      <c r="K111" s="9"/>
      <c r="L111" s="9"/>
      <c r="M111" s="8"/>
      <c r="Q111" s="1" t="s">
        <v>243</v>
      </c>
    </row>
    <row r="112" spans="1:17" ht="30" customHeight="1" x14ac:dyDescent="0.3">
      <c r="A112" s="8"/>
      <c r="B112" s="8"/>
      <c r="C112" s="20"/>
      <c r="D112" s="20"/>
      <c r="E112" s="9"/>
      <c r="F112" s="9"/>
      <c r="G112" s="9"/>
      <c r="H112" s="9"/>
      <c r="I112" s="9"/>
      <c r="J112" s="9"/>
      <c r="K112" s="9"/>
      <c r="L112" s="9"/>
      <c r="M112" s="8"/>
      <c r="Q112" s="1" t="s">
        <v>243</v>
      </c>
    </row>
    <row r="113" spans="1:48" ht="30" customHeight="1" x14ac:dyDescent="0.3">
      <c r="A113" s="8"/>
      <c r="B113" s="8"/>
      <c r="C113" s="20"/>
      <c r="D113" s="20"/>
      <c r="E113" s="9"/>
      <c r="F113" s="9"/>
      <c r="G113" s="9"/>
      <c r="H113" s="9"/>
      <c r="I113" s="9"/>
      <c r="J113" s="9"/>
      <c r="K113" s="9"/>
      <c r="L113" s="9"/>
      <c r="M113" s="8"/>
      <c r="Q113" s="1" t="s">
        <v>243</v>
      </c>
    </row>
    <row r="114" spans="1:48" ht="30" customHeight="1" x14ac:dyDescent="0.3">
      <c r="A114" s="8"/>
      <c r="B114" s="8"/>
      <c r="C114" s="20"/>
      <c r="D114" s="20"/>
      <c r="E114" s="9"/>
      <c r="F114" s="9"/>
      <c r="G114" s="9"/>
      <c r="H114" s="9"/>
      <c r="I114" s="9"/>
      <c r="J114" s="9"/>
      <c r="K114" s="9"/>
      <c r="L114" s="9"/>
      <c r="M114" s="8"/>
      <c r="Q114" s="1" t="s">
        <v>243</v>
      </c>
    </row>
    <row r="115" spans="1:48" ht="30" customHeight="1" x14ac:dyDescent="0.3">
      <c r="A115" s="8"/>
      <c r="B115" s="8"/>
      <c r="C115" s="20"/>
      <c r="D115" s="20"/>
      <c r="E115" s="9"/>
      <c r="F115" s="9"/>
      <c r="G115" s="9"/>
      <c r="H115" s="9"/>
      <c r="I115" s="9"/>
      <c r="J115" s="9"/>
      <c r="K115" s="9"/>
      <c r="L115" s="9"/>
      <c r="M115" s="8"/>
      <c r="Q115" s="1" t="s">
        <v>243</v>
      </c>
    </row>
    <row r="116" spans="1:48" ht="30" customHeight="1" x14ac:dyDescent="0.3">
      <c r="A116" s="8"/>
      <c r="B116" s="8"/>
      <c r="C116" s="20"/>
      <c r="D116" s="20"/>
      <c r="E116" s="9"/>
      <c r="F116" s="9"/>
      <c r="G116" s="9"/>
      <c r="H116" s="9"/>
      <c r="I116" s="9"/>
      <c r="J116" s="9"/>
      <c r="K116" s="9"/>
      <c r="L116" s="9"/>
      <c r="M116" s="8"/>
      <c r="Q116" s="1" t="s">
        <v>243</v>
      </c>
    </row>
    <row r="117" spans="1:48" ht="30" customHeight="1" x14ac:dyDescent="0.3">
      <c r="A117" s="8"/>
      <c r="B117" s="8"/>
      <c r="C117" s="20"/>
      <c r="D117" s="20"/>
      <c r="E117" s="9"/>
      <c r="F117" s="9"/>
      <c r="G117" s="9"/>
      <c r="H117" s="9"/>
      <c r="I117" s="9"/>
      <c r="J117" s="9"/>
      <c r="K117" s="9"/>
      <c r="L117" s="9"/>
      <c r="M117" s="8"/>
      <c r="Q117" s="1" t="s">
        <v>243</v>
      </c>
    </row>
    <row r="118" spans="1:48" ht="30" customHeight="1" x14ac:dyDescent="0.3">
      <c r="A118" s="7" t="s">
        <v>205</v>
      </c>
      <c r="B118" s="8"/>
      <c r="C118" s="20"/>
      <c r="D118" s="20"/>
      <c r="E118" s="9"/>
      <c r="F118" s="9">
        <f>SUMIF(Q75:Q117,"0103",F75:F117)</f>
        <v>0</v>
      </c>
      <c r="G118" s="9"/>
      <c r="H118" s="9">
        <f>SUMIF(Q75:Q117,"0103",H75:H117)</f>
        <v>0</v>
      </c>
      <c r="I118" s="9"/>
      <c r="J118" s="9">
        <f>SUMIF(Q75:Q117,"0103",J75:J117)</f>
        <v>0</v>
      </c>
      <c r="K118" s="9"/>
      <c r="L118" s="9">
        <f>SUMIF(Q75:Q117,"0103",L75:L117)</f>
        <v>0</v>
      </c>
      <c r="M118" s="8"/>
      <c r="N118" t="s">
        <v>206</v>
      </c>
    </row>
    <row r="119" spans="1:48" ht="30" customHeight="1" x14ac:dyDescent="0.3">
      <c r="A119" s="7" t="s">
        <v>323</v>
      </c>
      <c r="B119" s="7" t="s">
        <v>53</v>
      </c>
      <c r="C119" s="20"/>
      <c r="D119" s="20"/>
      <c r="E119" s="9"/>
      <c r="F119" s="9"/>
      <c r="G119" s="9"/>
      <c r="H119" s="9"/>
      <c r="I119" s="9"/>
      <c r="J119" s="9"/>
      <c r="K119" s="9"/>
      <c r="L119" s="9"/>
      <c r="M119" s="8"/>
      <c r="Q119" s="1" t="s">
        <v>324</v>
      </c>
    </row>
    <row r="120" spans="1:48" ht="30" customHeight="1" x14ac:dyDescent="0.3">
      <c r="A120" s="7" t="s">
        <v>326</v>
      </c>
      <c r="B120" s="7" t="s">
        <v>327</v>
      </c>
      <c r="C120" s="11" t="s">
        <v>328</v>
      </c>
      <c r="D120" s="20">
        <v>148</v>
      </c>
      <c r="E120" s="9"/>
      <c r="F120" s="9">
        <f>TRUNC(E120*D120, 0)</f>
        <v>0</v>
      </c>
      <c r="G120" s="9"/>
      <c r="H120" s="9">
        <f>TRUNC(G120*D120, 0)</f>
        <v>0</v>
      </c>
      <c r="I120" s="9"/>
      <c r="J120" s="9">
        <f>TRUNC(I120*D120, 0)</f>
        <v>0</v>
      </c>
      <c r="K120" s="9">
        <f>TRUNC(E120+G120+I120, 0)</f>
        <v>0</v>
      </c>
      <c r="L120" s="9">
        <f>TRUNC(F120+H120+J120, 0)</f>
        <v>0</v>
      </c>
      <c r="M120" s="7" t="s">
        <v>53</v>
      </c>
      <c r="N120" s="1" t="s">
        <v>329</v>
      </c>
      <c r="O120" s="1" t="s">
        <v>53</v>
      </c>
      <c r="P120" s="1" t="s">
        <v>53</v>
      </c>
      <c r="Q120" s="1" t="s">
        <v>324</v>
      </c>
      <c r="R120" s="1" t="s">
        <v>62</v>
      </c>
      <c r="S120" s="1" t="s">
        <v>62</v>
      </c>
      <c r="T120" s="1" t="s">
        <v>61</v>
      </c>
      <c r="AR120" s="1" t="s">
        <v>53</v>
      </c>
      <c r="AS120" s="1" t="s">
        <v>53</v>
      </c>
      <c r="AU120" s="1" t="s">
        <v>330</v>
      </c>
      <c r="AV120">
        <v>540</v>
      </c>
    </row>
    <row r="121" spans="1:48" ht="30" customHeight="1" x14ac:dyDescent="0.3">
      <c r="A121" s="7" t="s">
        <v>331</v>
      </c>
      <c r="B121" s="7" t="s">
        <v>332</v>
      </c>
      <c r="C121" s="11" t="s">
        <v>328</v>
      </c>
      <c r="D121" s="20">
        <v>148</v>
      </c>
      <c r="E121" s="9"/>
      <c r="F121" s="9">
        <f>TRUNC(E121*D121, 0)</f>
        <v>0</v>
      </c>
      <c r="G121" s="9"/>
      <c r="H121" s="9">
        <f>TRUNC(G121*D121, 0)</f>
        <v>0</v>
      </c>
      <c r="I121" s="9"/>
      <c r="J121" s="9">
        <f>TRUNC(I121*D121, 0)</f>
        <v>0</v>
      </c>
      <c r="K121" s="9">
        <f>TRUNC(E121+G121+I121, 0)</f>
        <v>0</v>
      </c>
      <c r="L121" s="9">
        <f>TRUNC(F121+H121+J121, 0)</f>
        <v>0</v>
      </c>
      <c r="M121" s="7" t="s">
        <v>53</v>
      </c>
      <c r="N121" s="1" t="s">
        <v>333</v>
      </c>
      <c r="O121" s="1" t="s">
        <v>53</v>
      </c>
      <c r="P121" s="1" t="s">
        <v>53</v>
      </c>
      <c r="Q121" s="1" t="s">
        <v>324</v>
      </c>
      <c r="R121" s="1" t="s">
        <v>62</v>
      </c>
      <c r="S121" s="1" t="s">
        <v>62</v>
      </c>
      <c r="T121" s="1" t="s">
        <v>61</v>
      </c>
      <c r="AR121" s="1" t="s">
        <v>53</v>
      </c>
      <c r="AS121" s="1" t="s">
        <v>53</v>
      </c>
      <c r="AU121" s="1" t="s">
        <v>334</v>
      </c>
      <c r="AV121">
        <v>541</v>
      </c>
    </row>
    <row r="122" spans="1:48" ht="30" customHeight="1" x14ac:dyDescent="0.3">
      <c r="A122" s="8"/>
      <c r="B122" s="8"/>
      <c r="C122" s="20"/>
      <c r="D122" s="20"/>
      <c r="E122" s="9"/>
      <c r="F122" s="9"/>
      <c r="G122" s="9"/>
      <c r="H122" s="9"/>
      <c r="I122" s="9"/>
      <c r="J122" s="9"/>
      <c r="K122" s="9"/>
      <c r="L122" s="9"/>
      <c r="M122" s="8"/>
      <c r="Q122" s="1" t="s">
        <v>324</v>
      </c>
    </row>
    <row r="123" spans="1:48" ht="30" customHeight="1" x14ac:dyDescent="0.3">
      <c r="A123" s="8"/>
      <c r="B123" s="8"/>
      <c r="C123" s="20"/>
      <c r="D123" s="20"/>
      <c r="E123" s="9"/>
      <c r="F123" s="9"/>
      <c r="G123" s="9"/>
      <c r="H123" s="9"/>
      <c r="I123" s="9"/>
      <c r="J123" s="9"/>
      <c r="K123" s="9"/>
      <c r="L123" s="9"/>
      <c r="M123" s="8"/>
      <c r="Q123" s="1" t="s">
        <v>324</v>
      </c>
    </row>
    <row r="124" spans="1:48" ht="30" customHeight="1" x14ac:dyDescent="0.3">
      <c r="A124" s="8"/>
      <c r="B124" s="8"/>
      <c r="C124" s="20"/>
      <c r="D124" s="20"/>
      <c r="E124" s="9"/>
      <c r="F124" s="9"/>
      <c r="G124" s="9"/>
      <c r="H124" s="9"/>
      <c r="I124" s="9"/>
      <c r="J124" s="9"/>
      <c r="K124" s="9"/>
      <c r="L124" s="9"/>
      <c r="M124" s="8"/>
      <c r="Q124" s="1" t="s">
        <v>324</v>
      </c>
    </row>
    <row r="125" spans="1:48" ht="30" customHeight="1" x14ac:dyDescent="0.3">
      <c r="A125" s="8"/>
      <c r="B125" s="8"/>
      <c r="C125" s="20"/>
      <c r="D125" s="20"/>
      <c r="E125" s="9"/>
      <c r="F125" s="9"/>
      <c r="G125" s="9"/>
      <c r="H125" s="9"/>
      <c r="I125" s="9"/>
      <c r="J125" s="9"/>
      <c r="K125" s="9"/>
      <c r="L125" s="9"/>
      <c r="M125" s="8"/>
      <c r="Q125" s="1" t="s">
        <v>324</v>
      </c>
    </row>
    <row r="126" spans="1:48" ht="30" customHeight="1" x14ac:dyDescent="0.3">
      <c r="A126" s="8"/>
      <c r="B126" s="8"/>
      <c r="C126" s="20"/>
      <c r="D126" s="20"/>
      <c r="E126" s="9"/>
      <c r="F126" s="9"/>
      <c r="G126" s="9"/>
      <c r="H126" s="9"/>
      <c r="I126" s="9"/>
      <c r="J126" s="9"/>
      <c r="K126" s="9"/>
      <c r="L126" s="9"/>
      <c r="M126" s="8"/>
      <c r="Q126" s="1" t="s">
        <v>324</v>
      </c>
    </row>
    <row r="127" spans="1:48" ht="30" customHeight="1" x14ac:dyDescent="0.3">
      <c r="A127" s="8"/>
      <c r="B127" s="8"/>
      <c r="C127" s="20"/>
      <c r="D127" s="20"/>
      <c r="E127" s="9"/>
      <c r="F127" s="9"/>
      <c r="G127" s="9"/>
      <c r="H127" s="9"/>
      <c r="I127" s="9"/>
      <c r="J127" s="9"/>
      <c r="K127" s="9"/>
      <c r="L127" s="9"/>
      <c r="M127" s="8"/>
      <c r="Q127" s="1" t="s">
        <v>324</v>
      </c>
    </row>
    <row r="128" spans="1:48" ht="30" customHeight="1" x14ac:dyDescent="0.3">
      <c r="A128" s="8"/>
      <c r="B128" s="8"/>
      <c r="C128" s="20"/>
      <c r="D128" s="20"/>
      <c r="E128" s="9"/>
      <c r="F128" s="9"/>
      <c r="G128" s="9"/>
      <c r="H128" s="9"/>
      <c r="I128" s="9"/>
      <c r="J128" s="9"/>
      <c r="K128" s="9"/>
      <c r="L128" s="9"/>
      <c r="M128" s="8"/>
      <c r="Q128" s="1" t="s">
        <v>324</v>
      </c>
    </row>
    <row r="129" spans="1:17" ht="30" customHeight="1" x14ac:dyDescent="0.3">
      <c r="A129" s="8"/>
      <c r="B129" s="8"/>
      <c r="C129" s="20"/>
      <c r="D129" s="20"/>
      <c r="E129" s="9"/>
      <c r="F129" s="9"/>
      <c r="G129" s="9"/>
      <c r="H129" s="9"/>
      <c r="I129" s="9"/>
      <c r="J129" s="9"/>
      <c r="K129" s="9"/>
      <c r="L129" s="9"/>
      <c r="M129" s="8"/>
      <c r="Q129" s="1" t="s">
        <v>324</v>
      </c>
    </row>
    <row r="130" spans="1:17" ht="30" customHeight="1" x14ac:dyDescent="0.3">
      <c r="A130" s="8"/>
      <c r="B130" s="8"/>
      <c r="C130" s="20"/>
      <c r="D130" s="20"/>
      <c r="E130" s="9"/>
      <c r="F130" s="9"/>
      <c r="G130" s="9"/>
      <c r="H130" s="9"/>
      <c r="I130" s="9"/>
      <c r="J130" s="9"/>
      <c r="K130" s="9"/>
      <c r="L130" s="9"/>
      <c r="M130" s="8"/>
      <c r="Q130" s="1" t="s">
        <v>324</v>
      </c>
    </row>
    <row r="131" spans="1:17" ht="30" customHeight="1" x14ac:dyDescent="0.3">
      <c r="A131" s="8"/>
      <c r="B131" s="8"/>
      <c r="C131" s="20"/>
      <c r="D131" s="20"/>
      <c r="E131" s="9"/>
      <c r="F131" s="9"/>
      <c r="G131" s="9"/>
      <c r="H131" s="9"/>
      <c r="I131" s="9"/>
      <c r="J131" s="9"/>
      <c r="K131" s="9"/>
      <c r="L131" s="9"/>
      <c r="M131" s="8"/>
      <c r="Q131" s="1" t="s">
        <v>324</v>
      </c>
    </row>
    <row r="132" spans="1:17" ht="30" customHeight="1" x14ac:dyDescent="0.3">
      <c r="A132" s="8"/>
      <c r="B132" s="8"/>
      <c r="C132" s="20"/>
      <c r="D132" s="20"/>
      <c r="E132" s="9"/>
      <c r="F132" s="9"/>
      <c r="G132" s="9"/>
      <c r="H132" s="9"/>
      <c r="I132" s="9"/>
      <c r="J132" s="9"/>
      <c r="K132" s="9"/>
      <c r="L132" s="9"/>
      <c r="M132" s="8"/>
      <c r="Q132" s="1" t="s">
        <v>324</v>
      </c>
    </row>
    <row r="133" spans="1:17" ht="30" customHeight="1" x14ac:dyDescent="0.3">
      <c r="A133" s="8"/>
      <c r="B133" s="8"/>
      <c r="C133" s="20"/>
      <c r="D133" s="20"/>
      <c r="E133" s="9"/>
      <c r="F133" s="9"/>
      <c r="G133" s="9"/>
      <c r="H133" s="9"/>
      <c r="I133" s="9"/>
      <c r="J133" s="9"/>
      <c r="K133" s="9"/>
      <c r="L133" s="9"/>
      <c r="M133" s="8"/>
      <c r="Q133" s="1" t="s">
        <v>324</v>
      </c>
    </row>
    <row r="134" spans="1:17" ht="30" customHeight="1" x14ac:dyDescent="0.3">
      <c r="A134" s="8"/>
      <c r="B134" s="8"/>
      <c r="C134" s="20"/>
      <c r="D134" s="20"/>
      <c r="E134" s="9"/>
      <c r="F134" s="9"/>
      <c r="G134" s="9"/>
      <c r="H134" s="9"/>
      <c r="I134" s="9"/>
      <c r="J134" s="9"/>
      <c r="K134" s="9"/>
      <c r="L134" s="9"/>
      <c r="M134" s="8"/>
      <c r="Q134" s="1" t="s">
        <v>324</v>
      </c>
    </row>
    <row r="135" spans="1:17" ht="30" customHeight="1" x14ac:dyDescent="0.3">
      <c r="A135" s="8"/>
      <c r="B135" s="8"/>
      <c r="C135" s="20"/>
      <c r="D135" s="20"/>
      <c r="E135" s="9"/>
      <c r="F135" s="9"/>
      <c r="G135" s="9"/>
      <c r="H135" s="9"/>
      <c r="I135" s="9"/>
      <c r="J135" s="9"/>
      <c r="K135" s="9"/>
      <c r="L135" s="9"/>
      <c r="M135" s="8"/>
      <c r="Q135" s="1" t="s">
        <v>324</v>
      </c>
    </row>
    <row r="136" spans="1:17" ht="30" customHeight="1" x14ac:dyDescent="0.3">
      <c r="A136" s="8"/>
      <c r="B136" s="8"/>
      <c r="C136" s="20"/>
      <c r="D136" s="20"/>
      <c r="E136" s="9"/>
      <c r="F136" s="9"/>
      <c r="G136" s="9"/>
      <c r="H136" s="9"/>
      <c r="I136" s="9"/>
      <c r="J136" s="9"/>
      <c r="K136" s="9"/>
      <c r="L136" s="9"/>
      <c r="M136" s="8"/>
      <c r="Q136" s="1" t="s">
        <v>324</v>
      </c>
    </row>
    <row r="137" spans="1:17" ht="30" customHeight="1" x14ac:dyDescent="0.3">
      <c r="A137" s="8"/>
      <c r="B137" s="8"/>
      <c r="C137" s="20"/>
      <c r="D137" s="20"/>
      <c r="E137" s="9"/>
      <c r="F137" s="9"/>
      <c r="G137" s="9"/>
      <c r="H137" s="9"/>
      <c r="I137" s="9"/>
      <c r="J137" s="9"/>
      <c r="K137" s="9"/>
      <c r="L137" s="9"/>
      <c r="M137" s="8"/>
      <c r="Q137" s="1" t="s">
        <v>324</v>
      </c>
    </row>
    <row r="138" spans="1:17" ht="30" customHeight="1" x14ac:dyDescent="0.3">
      <c r="A138" s="8"/>
      <c r="B138" s="8"/>
      <c r="C138" s="20"/>
      <c r="D138" s="20"/>
      <c r="E138" s="9"/>
      <c r="F138" s="9"/>
      <c r="G138" s="9"/>
      <c r="H138" s="9"/>
      <c r="I138" s="9"/>
      <c r="J138" s="9"/>
      <c r="K138" s="9"/>
      <c r="L138" s="9"/>
      <c r="M138" s="8"/>
      <c r="Q138" s="1" t="s">
        <v>324</v>
      </c>
    </row>
    <row r="139" spans="1:17" ht="30" customHeight="1" x14ac:dyDescent="0.3">
      <c r="A139" s="8"/>
      <c r="B139" s="8"/>
      <c r="C139" s="20"/>
      <c r="D139" s="20"/>
      <c r="E139" s="9"/>
      <c r="F139" s="9"/>
      <c r="G139" s="9"/>
      <c r="H139" s="9"/>
      <c r="I139" s="9"/>
      <c r="J139" s="9"/>
      <c r="K139" s="9"/>
      <c r="L139" s="9"/>
      <c r="M139" s="8"/>
      <c r="Q139" s="1" t="s">
        <v>324</v>
      </c>
    </row>
    <row r="140" spans="1:17" ht="30" customHeight="1" x14ac:dyDescent="0.3">
      <c r="A140" s="8"/>
      <c r="B140" s="8"/>
      <c r="C140" s="20"/>
      <c r="D140" s="20"/>
      <c r="E140" s="9"/>
      <c r="F140" s="9"/>
      <c r="G140" s="9"/>
      <c r="H140" s="9"/>
      <c r="I140" s="9"/>
      <c r="J140" s="9"/>
      <c r="K140" s="9"/>
      <c r="L140" s="9"/>
      <c r="M140" s="8"/>
      <c r="Q140" s="1" t="s">
        <v>324</v>
      </c>
    </row>
    <row r="141" spans="1:17" ht="30" customHeight="1" x14ac:dyDescent="0.3">
      <c r="A141" s="7" t="s">
        <v>205</v>
      </c>
      <c r="B141" s="8"/>
      <c r="C141" s="20"/>
      <c r="D141" s="20"/>
      <c r="E141" s="9"/>
      <c r="F141" s="9">
        <f>SUMIF(Q120:Q140,"0104",F120:F140)</f>
        <v>0</v>
      </c>
      <c r="G141" s="9"/>
      <c r="H141" s="9">
        <f>SUMIF(Q120:Q140,"0104",H120:H140)</f>
        <v>0</v>
      </c>
      <c r="I141" s="9"/>
      <c r="J141" s="9">
        <f>SUMIF(Q120:Q140,"0104",J120:J140)</f>
        <v>0</v>
      </c>
      <c r="K141" s="9"/>
      <c r="L141" s="9">
        <f>SUMIF(Q120:Q140,"0104",L120:L140)</f>
        <v>0</v>
      </c>
      <c r="M141" s="8"/>
      <c r="N141" t="s">
        <v>206</v>
      </c>
    </row>
  </sheetData>
  <mergeCells count="45">
    <mergeCell ref="AU3:AU4"/>
    <mergeCell ref="AV3:AV4"/>
    <mergeCell ref="AO3:AO4"/>
    <mergeCell ref="AP3:AP4"/>
    <mergeCell ref="AQ3:AQ4"/>
    <mergeCell ref="AR3:AR4"/>
    <mergeCell ref="AS3:AS4"/>
    <mergeCell ref="AT3:AT4"/>
    <mergeCell ref="AN3:AN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  <mergeCell ref="AB3:AB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1:M1"/>
    <mergeCell ref="P3:P4"/>
    <mergeCell ref="A3:A4"/>
    <mergeCell ref="B3:B4"/>
    <mergeCell ref="C3:C4"/>
    <mergeCell ref="D3:D4"/>
    <mergeCell ref="E3:F3"/>
    <mergeCell ref="G3:H3"/>
    <mergeCell ref="I3:J3"/>
    <mergeCell ref="K3:L3"/>
    <mergeCell ref="M3:M4"/>
    <mergeCell ref="N3:N4"/>
    <mergeCell ref="O3:O4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4" manualBreakCount="4">
    <brk id="50" max="16383" man="1"/>
    <brk id="73" max="16383" man="1"/>
    <brk id="118" max="16383" man="1"/>
    <brk id="1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6828A-C508-4862-9550-3348D3767CA7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7</vt:i4>
      </vt:variant>
    </vt:vector>
  </HeadingPairs>
  <TitlesOfParts>
    <vt:vector size="12" baseType="lpstr">
      <vt:lpstr>내역표지</vt:lpstr>
      <vt:lpstr>원가계산서</vt:lpstr>
      <vt:lpstr>공종별집계표</vt:lpstr>
      <vt:lpstr>공종별내역서</vt:lpstr>
      <vt:lpstr>Sheet1</vt:lpstr>
      <vt:lpstr>공종별내역서!Print_Area</vt:lpstr>
      <vt:lpstr>공종별집계표!Print_Area</vt:lpstr>
      <vt:lpstr>내역표지!Print_Area</vt:lpstr>
      <vt:lpstr>원가계산서!Print_Area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SSGENG</dc:creator>
  <cp:lastModifiedBy>세환 장</cp:lastModifiedBy>
  <cp:lastPrinted>2024-09-12T06:57:10Z</cp:lastPrinted>
  <dcterms:created xsi:type="dcterms:W3CDTF">2024-09-12T05:53:06Z</dcterms:created>
  <dcterms:modified xsi:type="dcterms:W3CDTF">2024-11-07T07:18:27Z</dcterms:modified>
</cp:coreProperties>
</file>